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MyPC One Pro K7-24\Downloads\Technical Specification for SOPHI (Final Draft - 8 Item)\"/>
    </mc:Choice>
  </mc:AlternateContent>
  <xr:revisionPtr revIDLastSave="0" documentId="13_ncr:1_{8D0E6A5D-50B7-43D7-8EB2-9B59AA020E49}" xr6:coauthVersionLast="47" xr6:coauthVersionMax="47" xr10:uidLastSave="{00000000-0000-0000-0000-000000000000}"/>
  <bookViews>
    <workbookView xWindow="-120" yWindow="-120" windowWidth="29040" windowHeight="15720" xr2:uid="{2778C174-946C-44AA-9EAB-4B4727B03149}"/>
  </bookViews>
  <sheets>
    <sheet name="Infant Radiant Warmer" sheetId="1" r:id="rId1"/>
    <sheet name="Hazards and Recalls" sheetId="2" r:id="rId2"/>
    <sheet name="Proposed Accessories and Price" sheetId="3" r:id="rId3"/>
    <sheet name="Proposed Consumables and Price" sheetId="4" r:id="rId4"/>
    <sheet name="Proposed Post Warranty Service" sheetId="5" r:id="rId5"/>
  </sheets>
  <externalReferences>
    <externalReference r:id="rId6"/>
    <externalReference r:id="rId7"/>
  </externalReferences>
  <definedNames>
    <definedName name="AAA" localSheetId="1">#REF!</definedName>
    <definedName name="AAA">#REF!</definedName>
    <definedName name="amer" localSheetId="1">#REF!</definedName>
    <definedName name="amer">#REF!</definedName>
    <definedName name="American" localSheetId="1">#REF!</definedName>
    <definedName name="American" localSheetId="0">#REF!</definedName>
    <definedName name="American">#REF!</definedName>
    <definedName name="ammm">#REF!</definedName>
    <definedName name="AZ">#REF!</definedName>
    <definedName name="Countries" localSheetId="1">'[1]Validation Rules'!$E$1:$E$238</definedName>
    <definedName name="Countries">'[2]Validation Rules'!$E$1:$E$238</definedName>
    <definedName name="eeeee" localSheetId="1">#REF!</definedName>
    <definedName name="eeeee">#REF!</definedName>
    <definedName name="EEEEEEEE" localSheetId="1">#REF!</definedName>
    <definedName name="EEEEEEEE">#REF!</definedName>
    <definedName name="ggggggggg" localSheetId="1">#REF!</definedName>
    <definedName name="ggggggggg">#REF!</definedName>
    <definedName name="ggggggggggggggg">#REF!</definedName>
    <definedName name="mmmmmmm">#REF!</definedName>
    <definedName name="_xlnm.Print_Area" localSheetId="0">'Infant Radiant Warmer'!$A$1:$E$126</definedName>
    <definedName name="_xlnm.Print_Area" localSheetId="4">'Proposed Post Warranty Service'!$A$1:$J$30</definedName>
    <definedName name="_xlnm.Print_Titles" localSheetId="0">'Infant Radiant Warmer'!$4:$6</definedName>
    <definedName name="QAAA" localSheetId="1">#REF!</definedName>
    <definedName name="QAAA">#REF!</definedName>
    <definedName name="qqq" localSheetId="1">#REF!</definedName>
    <definedName name="qqq">#REF!</definedName>
    <definedName name="States" localSheetId="1">'[1]Validation Rules'!$B$1:$B$50</definedName>
    <definedName name="States">'[2]Validation Rules'!$B$1:$B$50</definedName>
    <definedName name="T3EST3" localSheetId="1">#REF!</definedName>
    <definedName name="T3EST3">#REF!</definedName>
    <definedName name="Test" localSheetId="1">#REF!</definedName>
    <definedName name="Test" localSheetId="0">#REF!</definedName>
    <definedName name="Test">#REF!</definedName>
    <definedName name="test1" localSheetId="1">#REF!</definedName>
    <definedName name="test1">#REF!</definedName>
    <definedName name="TEST2" localSheetId="1">#REF!</definedName>
    <definedName name="TEST2" localSheetId="0">#REF!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 i="1" l="1"/>
  <c r="G24" i="4"/>
  <c r="F23" i="4"/>
  <c r="E23" i="4"/>
  <c r="G22" i="4"/>
  <c r="G21" i="4"/>
  <c r="G20" i="4"/>
  <c r="G19" i="4"/>
  <c r="G18" i="4"/>
  <c r="G17" i="4"/>
  <c r="G16" i="4"/>
  <c r="G15" i="4"/>
  <c r="G14" i="4"/>
  <c r="G13" i="4"/>
  <c r="G12" i="4"/>
  <c r="G11" i="4"/>
  <c r="G10" i="4"/>
  <c r="G9" i="4"/>
  <c r="G24" i="3"/>
  <c r="F23" i="3"/>
  <c r="E23" i="3"/>
  <c r="G22" i="3"/>
  <c r="G21" i="3"/>
  <c r="G20" i="3"/>
  <c r="G19" i="3"/>
  <c r="G18" i="3"/>
  <c r="G17" i="3"/>
  <c r="G16" i="3"/>
  <c r="G15" i="3"/>
  <c r="G14" i="3"/>
  <c r="G13" i="3"/>
  <c r="G12" i="3"/>
  <c r="G11" i="3"/>
  <c r="G10" i="3"/>
  <c r="G9" i="3"/>
  <c r="G23" i="3" l="1"/>
  <c r="G25" i="3" s="1"/>
  <c r="G23" i="4"/>
  <c r="G25" i="4" s="1"/>
</calcChain>
</file>

<file path=xl/sharedStrings.xml><?xml version="1.0" encoding="utf-8"?>
<sst xmlns="http://schemas.openxmlformats.org/spreadsheetml/2006/main" count="585" uniqueCount="302">
  <si>
    <t>Infant Radiant Warmer</t>
  </si>
  <si>
    <t xml:space="preserve">Bidder shall complete this form to provide responses about their proposed medical equipment. Each response by Bidder shall be supported with reference document,e.g: Catalogue, Equipment Technical Data Sheet, etc., and each reference shall be highlighted and/or labelled. </t>
  </si>
  <si>
    <r>
      <rPr>
        <b/>
        <sz val="12"/>
        <color rgb="FF000000"/>
        <rFont val="Arial"/>
        <family val="2"/>
      </rPr>
      <t>Equipment Location (Region): Quantity</t>
    </r>
    <r>
      <rPr>
        <sz val="12"/>
        <color rgb="FF000000"/>
        <rFont val="Arial"/>
        <family val="2"/>
      </rPr>
      <t xml:space="preserve">
SOPHI
a. West Indonesia: # units
b. Central Indonesia: # units
c. East Indonesia: # units</t>
    </r>
  </si>
  <si>
    <r>
      <rPr>
        <b/>
        <sz val="12"/>
        <color rgb="FF000000"/>
        <rFont val="Arial"/>
        <family val="2"/>
      </rPr>
      <t xml:space="preserve">Description: 
</t>
    </r>
    <r>
      <rPr>
        <sz val="12"/>
        <color rgb="FF000000"/>
        <rFont val="Arial"/>
        <family val="2"/>
      </rPr>
      <t xml:space="preserve">
Infant radiant warming units designed to provide thermal stability to an infant while allowing its transportation. These units typically consist of integral bassinet warming units mounted on casters, which may be equipped with brakes. Some warming units have an infant weighing scale, resuscitation equipment (suctioning and oxygen delivery), and vital signs measuring equipment (e.g., SpO2, pulse, airway pressure, body temperature). Mobile infant radiant warming devices are mostly used for internal transportation of infants from one area of the hospital to another and for warming and stabilizing a newborn infant in the delivery room after birth.</t>
    </r>
  </si>
  <si>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</si>
  <si>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</si>
  <si>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</si>
  <si>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</si>
  <si>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</si>
  <si>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</si>
  <si>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</si>
  <si>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</si>
  <si>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</si>
  <si>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</si>
  <si>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</si>
  <si>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</si>
  <si>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</si>
  <si>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</si>
  <si>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</si>
  <si>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</si>
  <si>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</si>
  <si>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CLINICAL APPLICATIONS/PROCEDURES</t>
  </si>
  <si>
    <r>
      <t>Yes
(</t>
    </r>
    <r>
      <rPr>
        <sz val="10"/>
        <color theme="1"/>
        <rFont val="Arial"/>
        <family val="2"/>
      </rPr>
      <t>√)</t>
    </r>
  </si>
  <si>
    <t>No
(x)</t>
  </si>
  <si>
    <t xml:space="preserve">Bidder to enter responses about their device </t>
  </si>
  <si>
    <t>As an radiant warmer for safely warming infants in an open environment</t>
  </si>
  <si>
    <t>For Neonatal Intensive Care use</t>
  </si>
  <si>
    <t>To perform resuscitation for newborn baby</t>
  </si>
  <si>
    <t>For Obstetric Operating Rooms, Labor Delivery Rooms and Neonatal Intensive Care use</t>
  </si>
  <si>
    <t>TECHNICAL SPECIFICATIONS/FEATURES</t>
  </si>
  <si>
    <t>Configuration</t>
  </si>
  <si>
    <t>Mobile, Freestanding or with Integral Bassinet</t>
  </si>
  <si>
    <t>Attached with</t>
  </si>
  <si>
    <t>Oxygen tank, Regulators, Humidifier</t>
  </si>
  <si>
    <t>Heating Element</t>
  </si>
  <si>
    <t>Ceramic or Quartz
Bidder to specify</t>
  </si>
  <si>
    <t>Heat Capacity, W</t>
  </si>
  <si>
    <t>Preferred to be at least 500W
Bidder to specify</t>
  </si>
  <si>
    <t xml:space="preserve">Mobile Stand </t>
  </si>
  <si>
    <t>Height Adjustable</t>
  </si>
  <si>
    <t>It is required the height of the basinet and heater element be adjustable</t>
  </si>
  <si>
    <t>Height Adjustment - footpedal</t>
  </si>
  <si>
    <t>It is preferred the height adjustment be controlled by footpedal.</t>
  </si>
  <si>
    <t xml:space="preserve">Casters </t>
  </si>
  <si>
    <t>Casters - number</t>
  </si>
  <si>
    <t>The device shall have at least 4 casters</t>
  </si>
  <si>
    <t>Casters Size, inches (cm)</t>
  </si>
  <si>
    <t>Casters Lock</t>
  </si>
  <si>
    <t>Required, at least 2 casters with lock to prevent unwanted movement</t>
  </si>
  <si>
    <t>Tool Storage Drawers</t>
  </si>
  <si>
    <t>Required.  The device shall be available with drawers and trays.</t>
  </si>
  <si>
    <t>Number of Drawers</t>
  </si>
  <si>
    <t>Number of Trays/Shelves</t>
  </si>
  <si>
    <t>IV Pole Holder</t>
  </si>
  <si>
    <t>At least 1
Bidder to specify</t>
  </si>
  <si>
    <t>IV Pole holder - more than 1</t>
  </si>
  <si>
    <t>It is preferred that the device accomodate more than one IV pole.</t>
  </si>
  <si>
    <t>Physiologic Patient Monitor Holder</t>
  </si>
  <si>
    <t>Required</t>
  </si>
  <si>
    <t xml:space="preserve">Suction Canister Holder </t>
  </si>
  <si>
    <t>Gas Cylinder Holder</t>
  </si>
  <si>
    <t>The device shall have at least two gas cylinder holders (one for air and one for oxygen). Bidder to specify</t>
  </si>
  <si>
    <t>Bassinet</t>
  </si>
  <si>
    <t>Integrated Bassinet</t>
  </si>
  <si>
    <t xml:space="preserve">It is preferred to have an integrated bassinet.  </t>
  </si>
  <si>
    <t>Mattress Positioning Angle(Trenedelenberg)</t>
  </si>
  <si>
    <t>The device should allow at least ten degrees of trendelelenberg and reverse trendelenberg.</t>
  </si>
  <si>
    <t>Trendelenberg degrees.</t>
  </si>
  <si>
    <t>Distance From Heat Source, cm</t>
  </si>
  <si>
    <t xml:space="preserve">Resuscitation Unit </t>
  </si>
  <si>
    <t>Resuscitation unit available</t>
  </si>
  <si>
    <t>The device shall have a resuscitation unit.</t>
  </si>
  <si>
    <t>Rususcitation mode</t>
  </si>
  <si>
    <t>The device shall support the customer preferred resusciation mode, either bag or tee-piece.</t>
  </si>
  <si>
    <t>Compatibility</t>
  </si>
  <si>
    <t>It is preferable that the resuscitator can support both resuscitation bags and Tee pieces.</t>
  </si>
  <si>
    <t>Other Resuscitation Modes.</t>
  </si>
  <si>
    <t>Bidder to specify all resuscitation modes supported.</t>
  </si>
  <si>
    <t>Gas Input Method - Wall Outlet</t>
  </si>
  <si>
    <t>The resuscitator shall be able to be supplied from wall outlets</t>
  </si>
  <si>
    <t>Gas Input Method - Gas Cylinder</t>
  </si>
  <si>
    <t>The resuscitator shall be able to be supplied from gas tanks as a backup.</t>
  </si>
  <si>
    <t>Gas Input Pressure Setting Range, psi</t>
  </si>
  <si>
    <t xml:space="preserve">Oxygen-Air Blender </t>
  </si>
  <si>
    <t>Oxygen - Air Blender</t>
  </si>
  <si>
    <t>The resuscitation unit shall have a pressure controlled blended oxygen/air outlet</t>
  </si>
  <si>
    <t>Oxygen Concentration - minimum</t>
  </si>
  <si>
    <t>Oxygen Concentration Setting Range, %</t>
  </si>
  <si>
    <t>Airway Pressure Range, cm H2O</t>
  </si>
  <si>
    <t>Flow Range</t>
  </si>
  <si>
    <t>The Flow range shall be adjustable from 0 to at least 15 LPM.</t>
  </si>
  <si>
    <t>Flow Rate Setting Range, L/min</t>
  </si>
  <si>
    <t xml:space="preserve">Bidder to specify </t>
  </si>
  <si>
    <t>Suction/Vacuum Capability</t>
  </si>
  <si>
    <t>The resuscitator shall provide suction capability from 0 to 150 mmHg.</t>
  </si>
  <si>
    <t>Suction Range, mm Hg</t>
  </si>
  <si>
    <t>Infant Scales</t>
  </si>
  <si>
    <t>Integrated Scale</t>
  </si>
  <si>
    <t>The device shall have an integrated scale</t>
  </si>
  <si>
    <t>Weight Measurement Range, kg</t>
  </si>
  <si>
    <t>Increment, g</t>
  </si>
  <si>
    <t>Scale Functions</t>
  </si>
  <si>
    <t xml:space="preserve">a) TARE </t>
  </si>
  <si>
    <t>The scale shall have a tare mode.</t>
  </si>
  <si>
    <t xml:space="preserve">b) HOLD </t>
  </si>
  <si>
    <t>The scale shall have a hold mode.</t>
  </si>
  <si>
    <t>c) RESET</t>
  </si>
  <si>
    <t>The scale shall have a reset.</t>
  </si>
  <si>
    <t>d) Auto-clear</t>
  </si>
  <si>
    <t>Preferred</t>
  </si>
  <si>
    <t>e) Others</t>
  </si>
  <si>
    <t>Bidder to specify other scale functions</t>
  </si>
  <si>
    <t>X-Ray Tray</t>
  </si>
  <si>
    <t>The warmer shall have an integrated, for emergency radiographic scanning</t>
  </si>
  <si>
    <t>Cassette Tray Size, W x D (cm)</t>
  </si>
  <si>
    <t>Examination Light</t>
  </si>
  <si>
    <t>Required, for examining infants</t>
  </si>
  <si>
    <t>Type of Light Source</t>
  </si>
  <si>
    <t>LED, White-light</t>
  </si>
  <si>
    <t>Illumination, Lux</t>
  </si>
  <si>
    <t>Operation Modes for Temperature Control</t>
  </si>
  <si>
    <t>Required; Both Servo-controlled (Automatic) mode and Manual mode is available</t>
  </si>
  <si>
    <t>a) Servo-controlled (Automatic) Mode</t>
  </si>
  <si>
    <t>Heating element should turn on and off in response to changes in the infant's skin temperature.</t>
  </si>
  <si>
    <t>Temperature Range, °C</t>
  </si>
  <si>
    <t>Within 34°C to 38°C. Should not exceed 39°C.
Bidder to specify</t>
  </si>
  <si>
    <t>Temperature Increment, °C</t>
  </si>
  <si>
    <t>b) Manual (non-servo) Mode</t>
  </si>
  <si>
    <t>Manual mode - available</t>
  </si>
  <si>
    <t>The warmer shall have an adjustable from 0% to 100% in 5% increment</t>
  </si>
  <si>
    <t>Manual Timeout</t>
  </si>
  <si>
    <t>The warmer shall have a manual mode timeout that turns heater power off within 30 minutes if not reset.  This prevents inadvertant overheating while being left unattended.</t>
  </si>
  <si>
    <t>Manual mode timeout</t>
  </si>
  <si>
    <t>Bidder to specify the time that the uint can remain in manual mode before the heater is turned off.</t>
  </si>
  <si>
    <t>Manual mode time alarm</t>
  </si>
  <si>
    <t>The warmer shall alarm when left in manual mode.  This should occur prior to heater cutout</t>
  </si>
  <si>
    <t>Bidder to specify the time that the unit will alarm when left in manual mode.</t>
  </si>
  <si>
    <t>Control Panel</t>
  </si>
  <si>
    <t>Touch panel</t>
  </si>
  <si>
    <t xml:space="preserve">Display Type </t>
  </si>
  <si>
    <t xml:space="preserve">LCD to LED </t>
  </si>
  <si>
    <t>Displayed Information</t>
  </si>
  <si>
    <t>a) Set-point temperature</t>
  </si>
  <si>
    <t>b) Skin temperature</t>
  </si>
  <si>
    <t>c) Warming time / Timer</t>
  </si>
  <si>
    <t xml:space="preserve">d) Heater output level </t>
  </si>
  <si>
    <t>e) Power on/off status</t>
  </si>
  <si>
    <t xml:space="preserve">f) Others, Bidder to specify </t>
  </si>
  <si>
    <t xml:space="preserve">Timer </t>
  </si>
  <si>
    <t>Required, to limit the heating time, and an alarm to prompt reassessment of the infant's status</t>
  </si>
  <si>
    <t xml:space="preserve">Apgar Timer </t>
  </si>
  <si>
    <t>Alarms</t>
  </si>
  <si>
    <t>Both audible and visual indicators</t>
  </si>
  <si>
    <t>Alarms Conditions</t>
  </si>
  <si>
    <t>a) High and low skin temperatures</t>
  </si>
  <si>
    <t>b) Sensor disconnection or failure</t>
  </si>
  <si>
    <t>c) Fan failure</t>
  </si>
  <si>
    <t>d) Power failure</t>
  </si>
  <si>
    <t>e) Others, bidder to specify</t>
  </si>
  <si>
    <t>Trigger Alarms for Skin Temperature from Setpoint, ±°C</t>
  </si>
  <si>
    <t>Within 0.5˚ to 1˚C from set-point</t>
  </si>
  <si>
    <t>Tones of Alarm Volume</t>
  </si>
  <si>
    <t>Variable or fixed</t>
  </si>
  <si>
    <t>Self-Check Feature</t>
  </si>
  <si>
    <t>Required, to verify correct function of the electronics and components and to ensure proper functioning</t>
  </si>
  <si>
    <t xml:space="preserve">Backup Thermostat </t>
  </si>
  <si>
    <t>Required, a system to deactivate the heater when the primary controller malfunction</t>
  </si>
  <si>
    <t>ACCESSORIES REQUIRED FOR EACH CLINICAL APPLICATION/PROCEDURES</t>
  </si>
  <si>
    <t xml:space="preserve">Skin Temperature Probe </t>
  </si>
  <si>
    <t>1 set per unit</t>
  </si>
  <si>
    <t>IV pole</t>
  </si>
  <si>
    <t>1 pc per unit</t>
  </si>
  <si>
    <t>Suction Canisters, 500mL</t>
  </si>
  <si>
    <t>Others</t>
  </si>
  <si>
    <t>START-UP CONSUMABLES, if any</t>
  </si>
  <si>
    <t>Eye Patches or Eye Masks (For Infant)</t>
  </si>
  <si>
    <t>Bidder to supply quantity for 100 typical patient procedures.</t>
  </si>
  <si>
    <t>Mattress Cover</t>
  </si>
  <si>
    <t>Other Consumables</t>
  </si>
  <si>
    <t>Bidder to specify if there are other consumables needed</t>
  </si>
  <si>
    <t>Consumables needed</t>
  </si>
  <si>
    <t>Bidder to specify itemized quantity for 100 typical patient procedures</t>
  </si>
  <si>
    <t>DEVICE PHYSICAL ATTRIBUTES</t>
  </si>
  <si>
    <t xml:space="preserve">Unit Dimension, H x W x D, cm </t>
  </si>
  <si>
    <t>Bassinet Dimension, H x W x D, cm</t>
  </si>
  <si>
    <t>Bassinet Height Range, H, cm</t>
  </si>
  <si>
    <t>Mattress Thickness, H (cm)</t>
  </si>
  <si>
    <t xml:space="preserve">Unit Weight, kg </t>
  </si>
  <si>
    <t>ELECTRICAL REQUIREMENTS</t>
  </si>
  <si>
    <t>Electrical Requirement, V</t>
  </si>
  <si>
    <t>230 ± 10 V AC, 50Hz</t>
  </si>
  <si>
    <t>Power Plug Type</t>
  </si>
  <si>
    <t>Type F power plug, in complicance with Indonesia requirements.</t>
  </si>
  <si>
    <t>Power Consumption, kW</t>
  </si>
  <si>
    <t xml:space="preserve">Bidder to specify highest power consumption </t>
  </si>
  <si>
    <t>UPS Requirement</t>
  </si>
  <si>
    <t>Preferred; Bidder to specify availability</t>
  </si>
  <si>
    <t>Estimated Operation Time, minutes</t>
  </si>
  <si>
    <t>At least 30 minutes</t>
  </si>
  <si>
    <t>Compliant with IEC 60601 - Safety of Medical Electrical Equipment</t>
  </si>
  <si>
    <t>Required. Bidder to provide certificate.</t>
  </si>
  <si>
    <t>Compliant with IEC Standards for Energy Efficiency</t>
  </si>
  <si>
    <t>Bidder to specify relevant IEC Standards</t>
  </si>
  <si>
    <t>Certifications related to Energy Efficiency</t>
  </si>
  <si>
    <t>IT REQUIREMENTS</t>
  </si>
  <si>
    <r>
      <t>Yes
(</t>
    </r>
    <r>
      <rPr>
        <sz val="10"/>
        <color rgb="FF000000"/>
        <rFont val="Arial"/>
        <family val="2"/>
      </rPr>
      <t>√)</t>
    </r>
  </si>
  <si>
    <t>Interface with Information System</t>
  </si>
  <si>
    <t>Preferred, e.g: HIS, RIS, EMR, etc</t>
  </si>
  <si>
    <t>Type of Networking/Connectivity Interface</t>
  </si>
  <si>
    <t>Wireless or LAN-Port, or both 
Bidder to specify</t>
  </si>
  <si>
    <t>Compatible Data Management System (Middleware)</t>
  </si>
  <si>
    <t xml:space="preserve">Data Port   </t>
  </si>
  <si>
    <t>Data port must be activated (e.g: RS232, USB) to allow download of data logs from device and service</t>
  </si>
  <si>
    <t>Communication Protocol</t>
  </si>
  <si>
    <t>System Upgradeable in Future</t>
  </si>
  <si>
    <t>Software and hardware updates and upgrades at no cost</t>
  </si>
  <si>
    <t>Remote Support Capability</t>
  </si>
  <si>
    <t>Preferred; Off site diagnosis of technical issues and remote fixes.</t>
  </si>
  <si>
    <t>Cybersecurity Considerations</t>
  </si>
  <si>
    <t>Installation of Current Release Software Version</t>
  </si>
  <si>
    <t>Bidder to provide</t>
  </si>
  <si>
    <t>Anti-malware or Anti-virus, included or compatible</t>
  </si>
  <si>
    <t>Preferred.</t>
  </si>
  <si>
    <t>Deactivation of unnecessary open communication channels (e.g.: USB ports)</t>
  </si>
  <si>
    <t>Preferred; Ability to disable (software and hardware)</t>
  </si>
  <si>
    <t>Confidentiality and Security Measures</t>
  </si>
  <si>
    <t>Bidder to specify if applicable</t>
  </si>
  <si>
    <t>ARTIFICIAL INTELLIGENCE (AI) CAPABILITITES, where applicable</t>
  </si>
  <si>
    <t>N/A</t>
  </si>
  <si>
    <t> </t>
  </si>
  <si>
    <t>TELEMEDICINE (TM) CAPABILITITES, where applicable</t>
  </si>
  <si>
    <t>MEDICAL GASES REQUIREMENTS, where applicable</t>
  </si>
  <si>
    <t>Oxygen</t>
  </si>
  <si>
    <t>Bidder to provide installation.</t>
  </si>
  <si>
    <t>ROOM REQUIREMENTS, where applicable</t>
  </si>
  <si>
    <t xml:space="preserve">Temperature Requirements  </t>
  </si>
  <si>
    <t>The areas temperature ranges from 22-32 C. Equipment must be operational in that temperature range. If it is not please specify the range needed.</t>
  </si>
  <si>
    <t>Humidity Requirements</t>
  </si>
  <si>
    <t>The area's relative humidity ranges between 70% and 90%.Equipment must be operational in that range. If it is not please specify the range needed.</t>
  </si>
  <si>
    <t>MAINTENANCE &amp; SERVICE REQUIREMENTS</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</si>
  <si>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</si>
  <si>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</si>
  <si>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</si>
  <si>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Required. 
Twice, within 4 weeks upon successful Acceptance Testing &amp; Commissioning.</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</si>
  <si>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</si>
  <si>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</si>
  <si>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</si>
  <si>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</si>
  <si>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</si>
  <si>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5 years, inclusive of annual preventive maintenance and repair services; inclusive of all labor, parts, logistics and transportation</t>
  </si>
  <si>
    <t>Extention of Warranty Duration</t>
  </si>
  <si>
    <t>To commence upon successful Acceptance Testing &amp; Commissioning. 
Extension Warranty Duration: Year 6 and 7, inclusive of annual preventive maintenance and repair services; inclusive of all labor, parts, logistics and transportation</t>
  </si>
  <si>
    <t>Manufacturer Recommended Annual Preventive Maintenance (Kalibrasi) Interval</t>
  </si>
  <si>
    <t>Bidder to specify, by number of times a year,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</si>
  <si>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</si>
  <si>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</si>
  <si>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</si>
  <si>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</si>
  <si>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</si>
  <si>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</si>
  <si>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</si>
  <si>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</si>
  <si>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</si>
  <si>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r>
      <rPr>
        <sz val="10"/>
        <rFont val="Calibri"/>
        <family val="2"/>
      </rPr>
      <t>≥</t>
    </r>
    <r>
      <rPr>
        <sz val="10"/>
        <rFont val="Arial"/>
        <family val="2"/>
      </rPr>
      <t>95%</t>
    </r>
  </si>
  <si>
    <t>Assured Availability of Spare Parts</t>
  </si>
  <si>
    <t>Minimum 10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</si>
  <si>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</si>
  <si>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</si>
  <si>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</si>
  <si>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</si>
  <si>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</si>
  <si>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</si>
  <si>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</si>
  <si>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Infant Radiant Warmer</t>
  </si>
  <si>
    <t>Include description and pricing for all accessories required for a typical procedure and offered by your company.</t>
  </si>
  <si>
    <t>Brand</t>
  </si>
  <si>
    <t>Model</t>
  </si>
  <si>
    <t>Accessories Name/Description</t>
  </si>
  <si>
    <t>Catalogue No.</t>
  </si>
  <si>
    <t>UoM/Quantity</t>
  </si>
  <si>
    <t>Unit Price ($)</t>
  </si>
  <si>
    <t>Total Price ($)</t>
  </si>
  <si>
    <t>Enter Response Here!</t>
  </si>
  <si>
    <t xml:space="preserve">TOTAL  </t>
  </si>
  <si>
    <r>
      <t xml:space="preserve">Discount ($), </t>
    </r>
    <r>
      <rPr>
        <b/>
        <i/>
        <sz val="12"/>
        <rFont val="Times New Roman"/>
        <family val="1"/>
      </rPr>
      <t xml:space="preserve">if any   </t>
    </r>
  </si>
  <si>
    <t>GRAND TOTAL PRICE ($)</t>
  </si>
  <si>
    <t>Proposed Consumables and Price (5 years)</t>
  </si>
  <si>
    <t xml:space="preserve">Include description and pricing for all consumable items required for a typical procedure and offered by your company. Provide total consumable pricing for 100 typical patient procedures. </t>
  </si>
  <si>
    <t>Consumables Name/Description</t>
  </si>
  <si>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</si>
  <si>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</si>
  <si>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</si>
  <si>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</si>
  <si>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</si>
  <si>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</si>
  <si>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</si>
  <si>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</si>
  <si>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</si>
  <si>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</si>
  <si>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UMDNS:
17433
Warming Units, Patient, Radiant, Infant, Mobile
Total Quantity: 1,884</t>
  </si>
  <si>
    <t xml:space="preserve">At least 4''
Bidder to specify </t>
  </si>
  <si>
    <t>The blender should have a minimum setting of 21% and maximum setting of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</si>
</sst>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MYR]\ #,##0.00"/>
    <numFmt numFmtId="165" formatCode="[$$-409]#,##0.00"/>
    <numFmt numFmtId="166" formatCode="[$CNY]\ #,##0.00"/>
  </numFmts>
  <fonts count="52"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color indexed="8"/>
      <name val="Arial"/>
      <family val="2"/>
    </font>
    <font>
      <b/>
      <sz val="9"/>
      <name val="Arial"/>
      <family val="2"/>
    </font>
    <font>
      <sz val="9"/>
      <color theme="1"/>
      <name val="Arial"/>
      <family val="2"/>
    </font>
    <font>
      <sz val="9"/>
      <name val="Arial"/>
      <family val="2"/>
    </font>
    <font>
      <b/>
      <i/>
      <sz val="9"/>
      <color rgb="FFFF0000"/>
      <name val="Arial"/>
      <family val="2"/>
    </font>
    <font>
      <b/>
      <sz val="10"/>
      <name val="Arial"/>
      <family val="2"/>
    </font>
    <font>
      <sz val="11"/>
      <color theme="1"/>
      <name val="Arial"/>
      <family val="2"/>
    </font>
    <font>
      <sz val="10"/>
      <color rgb="FF000000"/>
      <name val="Arial"/>
      <family val="2"/>
    </font>
    <font>
      <b/>
      <sz val="20"/>
      <name val="Arial"/>
      <family val="2"/>
    </font>
    <font>
      <i/>
      <sz val="12"/>
      <name val="Arial"/>
      <family val="2"/>
    </font>
    <font>
      <b/>
      <sz val="12"/>
      <name val="Arial"/>
      <family val="2"/>
    </font>
    <font>
      <sz val="11"/>
      <name val="Arial"/>
      <family val="2"/>
    </font>
    <font>
      <sz val="12"/>
      <color rgb="FF000000"/>
      <name val="Arial"/>
      <family val="2"/>
    </font>
    <font>
      <b/>
      <sz val="12"/>
      <color rgb="FF000000"/>
      <name val="Arial"/>
      <family val="2"/>
    </font>
    <font>
      <sz val="12"/>
      <name val="Arial"/>
      <family val="2"/>
    </font>
    <font>
      <b/>
      <sz val="14"/>
      <color rgb="FFFF0000"/>
      <name val="Arial"/>
      <family val="2"/>
    </font>
    <font>
      <sz val="10"/>
      <color rgb="FFFF0000"/>
      <name val="Arial"/>
      <family val="2"/>
    </font>
    <font>
      <sz val="10"/>
      <color theme="1"/>
      <name val="Arial"/>
      <family val="2"/>
    </font>
    <font>
      <sz val="9"/>
      <color rgb="FFFF0000"/>
      <name val="Arial"/>
      <family val="2"/>
    </font>
    <font>
      <sz val="10"/>
      <color theme="1"/>
      <name val="Calibri"/>
      <family val="2"/>
      <scheme val="minor"/>
    </font>
    <font>
      <sz val="10"/>
      <name val="Calibri"/>
      <family val="2"/>
    </font>
    <font>
      <b/>
      <sz val="20"/>
      <color indexed="58"/>
      <name val="Times New Roman"/>
      <family val="1"/>
    </font>
    <font>
      <b/>
      <sz val="12"/>
      <color theme="1"/>
      <name val="Times New Roman"/>
      <family val="1"/>
    </font>
    <font>
      <b/>
      <i/>
      <sz val="12"/>
      <color rgb="FFFF0000"/>
      <name val="Arial"/>
      <family val="2"/>
    </font>
    <font>
      <b/>
      <sz val="12"/>
      <name val="Times New Roman"/>
      <family val="1"/>
    </font>
    <font>
      <sz val="10"/>
      <name val="Times New Roman"/>
      <family val="1"/>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rgb="FFFF0000"/>
      <name val="Times New Roman"/>
      <family val="1"/>
    </font>
    <font>
      <sz val="12"/>
      <color theme="1"/>
      <name val="Times New Roman"/>
      <family val="1"/>
    </font>
    <font>
      <sz val="12"/>
      <name val="Times New Roman"/>
      <family val="1"/>
    </font>
    <font>
      <b/>
      <i/>
      <sz val="12"/>
      <name val="Times New Roman"/>
      <family val="1"/>
    </font>
    <font>
      <b/>
      <sz val="14"/>
      <name val="Times New Roman"/>
      <family val="1"/>
    </font>
    <font>
      <b/>
      <sz val="12"/>
      <color theme="4"/>
      <name val="Arial"/>
      <family val="2"/>
    </font>
    <font>
      <sz val="10"/>
      <color theme="4"/>
      <name val="Calibri"/>
      <family val="2"/>
      <scheme val="minor"/>
    </font>
    <font>
      <b/>
      <sz val="10"/>
      <color theme="4"/>
      <name val="Calibri"/>
      <family val="2"/>
      <scheme val="minor"/>
    </font>
    <font>
      <sz val="11"/>
      <color rgb="FF92D050"/>
      <name val="Arial"/>
      <family val="2"/>
    </font>
    <font>
      <b/>
      <sz val="12"/>
      <color rgb="FF92D050"/>
      <name val="Arial"/>
      <family val="2"/>
    </font>
    <font>
      <sz val="10"/>
      <color rgb="FF92D050"/>
      <name val="Arial"/>
      <family val="2"/>
    </font>
    <font>
      <sz val="10"/>
      <color rgb="FF92D050"/>
      <name val="Calibri"/>
      <family val="2"/>
      <scheme val="minor"/>
    </font>
    <font>
      <sz val="10"/>
      <name val="Calibri"/>
      <family val="2"/>
      <scheme val="minor"/>
    </font>
    <font>
      <sz val="10"/>
      <color theme="5"/>
      <name val="Calibri"/>
      <family val="2"/>
      <scheme val="minor"/>
    </font>
    <font>
      <sz val="10"/>
      <color theme="5"/>
      <name val="Arial"/>
      <family val="2"/>
    </font>
    <font>
      <b/>
      <sz val="12"/>
      <color theme="1"/>
      <name val="Arial"/>
      <family val="2"/>
    </font>
    <font>
      <sz val="8"/>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92D050"/>
        <bgColor indexed="64"/>
      </patternFill>
    </fill>
    <fill>
      <patternFill patternType="solid">
        <fgColor theme="1"/>
        <bgColor indexed="64"/>
      </patternFill>
    </fill>
    <fill>
      <patternFill patternType="solid">
        <fgColor theme="5" tint="0.59999389629810485"/>
        <bgColor indexed="64"/>
      </patternFill>
    </fill>
    <fill>
      <patternFill patternType="solid">
        <fgColor rgb="FFCAE0F2"/>
        <bgColor indexed="64"/>
      </patternFill>
    </fill>
    <fill>
      <patternFill patternType="solid">
        <fgColor rgb="FFFFC000"/>
        <bgColor indexed="64"/>
      </patternFill>
    </fill>
    <fill>
      <patternFill patternType="solid">
        <fgColor rgb="FFCAE0F2"/>
        <bgColor rgb="FF000000"/>
      </patternFill>
    </fill>
  </fills>
  <borders count="62">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bottom style="thin">
        <color auto="1"/>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auto="1"/>
      </left>
      <right/>
      <top style="thin">
        <color auto="1"/>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diagonal/>
    </border>
    <border>
      <left style="medium">
        <color indexed="64"/>
      </left>
      <right/>
      <top/>
      <bottom style="medium">
        <color rgb="FF000000"/>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auto="1"/>
      </right>
      <top style="thin">
        <color auto="1"/>
      </top>
      <bottom style="thin">
        <color auto="1"/>
      </bottom>
      <diagonal/>
    </border>
    <border>
      <left style="medium">
        <color indexed="64"/>
      </left>
      <right style="medium">
        <color indexed="64"/>
      </right>
      <top style="thin">
        <color indexed="8"/>
      </top>
      <bottom style="medium">
        <color indexed="64"/>
      </bottom>
      <diagonal/>
    </border>
  </borders>
  <cellStyleXfs count="9">
    <xf numFmtId="0" fontId="0" fillId="0" borderId="0"/>
    <xf numFmtId="0" fontId="1" fillId="0" borderId="0"/>
    <xf numFmtId="0" fontId="2" fillId="0" borderId="0"/>
    <xf numFmtId="0" fontId="3" fillId="0" borderId="0"/>
    <xf numFmtId="0" fontId="2" fillId="0" borderId="0"/>
    <xf numFmtId="0" fontId="3" fillId="0" borderId="0"/>
    <xf numFmtId="0" fontId="4" fillId="0" borderId="0"/>
    <xf numFmtId="43" fontId="1" fillId="0" borderId="0" applyFont="0" applyFill="0" applyBorder="0" applyAlignment="0" applyProtection="0"/>
    <xf numFmtId="43" fontId="2" fillId="0" borderId="0" applyFont="0" applyFill="0" applyBorder="0" applyAlignment="0" applyProtection="0"/>
  </cellStyleXfs>
  <cellXfs count="347">
    <xf numFmtId="0" fontId="0" fillId="0" borderId="0" xfId="0"/>
    <xf numFmtId="0" fontId="6" fillId="0" borderId="0" xfId="0" applyFont="1"/>
    <xf numFmtId="0" fontId="6" fillId="0" borderId="0" xfId="0" applyFont="1" applyAlignment="1">
      <alignment horizontal="center"/>
    </xf>
    <xf numFmtId="49" fontId="5" fillId="5" borderId="23" xfId="1" applyNumberFormat="1" applyFont="1" applyFill="1" applyBorder="1" applyAlignment="1">
      <alignment horizontal="left" vertical="center" wrapText="1"/>
    </xf>
    <xf numFmtId="49" fontId="7" fillId="5" borderId="23" xfId="1" applyNumberFormat="1" applyFont="1" applyFill="1" applyBorder="1" applyAlignment="1">
      <alignment vertical="center" wrapText="1"/>
    </xf>
    <xf numFmtId="49" fontId="7" fillId="5" borderId="41" xfId="1" applyNumberFormat="1" applyFont="1" applyFill="1" applyBorder="1" applyAlignment="1">
      <alignment horizontal="center" vertical="center" wrapText="1"/>
    </xf>
    <xf numFmtId="49" fontId="7" fillId="5" borderId="42" xfId="1" applyNumberFormat="1" applyFont="1" applyFill="1" applyBorder="1" applyAlignment="1">
      <alignment horizontal="center" vertical="center" wrapText="1"/>
    </xf>
    <xf numFmtId="49" fontId="8" fillId="5" borderId="43" xfId="1" applyNumberFormat="1" applyFont="1" applyFill="1" applyBorder="1" applyAlignment="1" applyProtection="1">
      <alignment horizontal="center" vertical="center" wrapText="1"/>
      <protection locked="0"/>
    </xf>
    <xf numFmtId="0" fontId="10" fillId="0" borderId="0" xfId="0" applyFont="1"/>
    <xf numFmtId="0" fontId="16" fillId="6" borderId="37" xfId="1" applyFont="1" applyFill="1" applyBorder="1" applyAlignment="1">
      <alignment vertical="top" wrapText="1"/>
    </xf>
    <xf numFmtId="0" fontId="19" fillId="6" borderId="20" xfId="1" applyFont="1" applyFill="1" applyBorder="1" applyAlignment="1">
      <alignment horizontal="center" vertical="center" wrapText="1"/>
    </xf>
    <xf numFmtId="49" fontId="9" fillId="7" borderId="17" xfId="1" applyNumberFormat="1" applyFont="1" applyFill="1" applyBorder="1" applyAlignment="1">
      <alignment horizontal="left" vertical="center" wrapText="1"/>
    </xf>
    <xf numFmtId="49" fontId="9" fillId="7" borderId="17" xfId="1" applyNumberFormat="1" applyFont="1" applyFill="1" applyBorder="1" applyAlignment="1">
      <alignment horizontal="center" vertical="center" wrapText="1"/>
    </xf>
    <xf numFmtId="49" fontId="9" fillId="3" borderId="25" xfId="1" applyNumberFormat="1" applyFont="1" applyFill="1" applyBorder="1" applyAlignment="1">
      <alignment horizontal="left" vertical="center" wrapText="1"/>
    </xf>
    <xf numFmtId="49" fontId="2" fillId="3" borderId="27" xfId="3" applyNumberFormat="1" applyFont="1" applyFill="1" applyBorder="1" applyAlignment="1">
      <alignment vertical="center" wrapText="1"/>
    </xf>
    <xf numFmtId="49" fontId="9" fillId="3" borderId="8" xfId="1" applyNumberFormat="1" applyFont="1" applyFill="1" applyBorder="1" applyAlignment="1">
      <alignment horizontal="left" vertical="center" wrapText="1"/>
    </xf>
    <xf numFmtId="49" fontId="2" fillId="3" borderId="22" xfId="3" applyNumberFormat="1" applyFont="1" applyFill="1" applyBorder="1" applyAlignment="1">
      <alignment vertical="center" wrapText="1"/>
    </xf>
    <xf numFmtId="49" fontId="9" fillId="0" borderId="25" xfId="1" applyNumberFormat="1" applyFont="1" applyBorder="1" applyAlignment="1">
      <alignment horizontal="left" vertical="center" wrapText="1"/>
    </xf>
    <xf numFmtId="49" fontId="2" fillId="3" borderId="8" xfId="3" applyNumberFormat="1" applyFont="1" applyFill="1" applyBorder="1" applyAlignment="1">
      <alignment vertical="center" wrapText="1"/>
    </xf>
    <xf numFmtId="49" fontId="21" fillId="0" borderId="8" xfId="3" applyNumberFormat="1" applyFont="1" applyBorder="1" applyAlignment="1">
      <alignment vertical="center" wrapText="1"/>
    </xf>
    <xf numFmtId="49" fontId="9" fillId="4" borderId="8" xfId="1" applyNumberFormat="1" applyFont="1" applyFill="1" applyBorder="1" applyAlignment="1">
      <alignment horizontal="left" vertical="center" wrapText="1"/>
    </xf>
    <xf numFmtId="49" fontId="2" fillId="3" borderId="4" xfId="1" applyNumberFormat="1" applyFont="1" applyFill="1" applyBorder="1" applyAlignment="1">
      <alignment vertical="center" wrapText="1"/>
    </xf>
    <xf numFmtId="0" fontId="21" fillId="0" borderId="0" xfId="0" applyFont="1"/>
    <xf numFmtId="49" fontId="9" fillId="7" borderId="16" xfId="1" applyNumberFormat="1" applyFont="1" applyFill="1" applyBorder="1" applyAlignment="1">
      <alignment horizontal="center" vertical="center" wrapText="1"/>
    </xf>
    <xf numFmtId="49" fontId="9" fillId="7" borderId="15" xfId="1" applyNumberFormat="1" applyFont="1" applyFill="1" applyBorder="1" applyAlignment="1">
      <alignment horizontal="center" vertical="center" wrapText="1"/>
    </xf>
    <xf numFmtId="49" fontId="9" fillId="7" borderId="14" xfId="1" applyNumberFormat="1" applyFont="1" applyFill="1" applyBorder="1" applyAlignment="1">
      <alignment horizontal="center" vertical="center" wrapText="1"/>
    </xf>
    <xf numFmtId="49" fontId="7" fillId="4" borderId="25" xfId="4" applyNumberFormat="1" applyFont="1" applyFill="1" applyBorder="1" applyAlignment="1">
      <alignment horizontal="left" vertical="center" wrapText="1"/>
    </xf>
    <xf numFmtId="49" fontId="7" fillId="0" borderId="25" xfId="4" applyNumberFormat="1" applyFont="1" applyBorder="1" applyAlignment="1">
      <alignment vertical="center"/>
    </xf>
    <xf numFmtId="49" fontId="7" fillId="0" borderId="29" xfId="4" applyNumberFormat="1" applyFont="1" applyBorder="1" applyAlignment="1" applyProtection="1">
      <alignment horizontal="center" vertical="center" wrapText="1"/>
      <protection locked="0"/>
    </xf>
    <xf numFmtId="49" fontId="7" fillId="0" borderId="26" xfId="4" applyNumberFormat="1" applyFont="1" applyBorder="1" applyAlignment="1" applyProtection="1">
      <alignment horizontal="center" vertical="center" wrapText="1"/>
      <protection locked="0"/>
    </xf>
    <xf numFmtId="49" fontId="22" fillId="3" borderId="24" xfId="1" applyNumberFormat="1" applyFont="1" applyFill="1" applyBorder="1" applyAlignment="1" applyProtection="1">
      <alignment horizontal="center" vertical="center" wrapText="1"/>
      <protection locked="0"/>
    </xf>
    <xf numFmtId="49" fontId="7" fillId="0" borderId="25" xfId="4" applyNumberFormat="1" applyFont="1" applyBorder="1" applyAlignment="1">
      <alignment vertical="center" wrapText="1"/>
    </xf>
    <xf numFmtId="49" fontId="9" fillId="4" borderId="33" xfId="4" applyNumberFormat="1" applyFont="1" applyFill="1" applyBorder="1" applyAlignment="1">
      <alignment horizontal="left" vertical="center" wrapText="1"/>
    </xf>
    <xf numFmtId="49" fontId="2" fillId="3" borderId="33" xfId="4" applyNumberFormat="1" applyFill="1" applyBorder="1" applyAlignment="1">
      <alignment vertical="center" wrapText="1"/>
    </xf>
    <xf numFmtId="49" fontId="2" fillId="0" borderId="29" xfId="4" applyNumberFormat="1" applyBorder="1" applyAlignment="1" applyProtection="1">
      <alignment horizontal="center" vertical="center" wrapText="1"/>
      <protection locked="0"/>
    </xf>
    <xf numFmtId="49" fontId="2" fillId="0" borderId="26" xfId="4" applyNumberFormat="1" applyBorder="1" applyAlignment="1" applyProtection="1">
      <alignment horizontal="center" vertical="center" wrapText="1"/>
      <protection locked="0"/>
    </xf>
    <xf numFmtId="49" fontId="2" fillId="0" borderId="27" xfId="4" applyNumberFormat="1" applyBorder="1" applyAlignment="1">
      <alignment vertical="center" wrapText="1"/>
    </xf>
    <xf numFmtId="49" fontId="20" fillId="3" borderId="5" xfId="1" applyNumberFormat="1" applyFont="1" applyFill="1" applyBorder="1" applyAlignment="1" applyProtection="1">
      <alignment horizontal="center" vertical="center" wrapText="1"/>
      <protection locked="0"/>
    </xf>
    <xf numFmtId="49" fontId="2" fillId="0" borderId="22" xfId="0" applyNumberFormat="1" applyFont="1" applyBorder="1" applyAlignment="1">
      <alignment vertical="center" wrapText="1"/>
    </xf>
    <xf numFmtId="49" fontId="2" fillId="0" borderId="10" xfId="4" applyNumberFormat="1" applyBorder="1" applyAlignment="1" applyProtection="1">
      <alignment horizontal="center" vertical="center" wrapText="1"/>
      <protection locked="0"/>
    </xf>
    <xf numFmtId="49" fontId="2" fillId="0" borderId="9" xfId="4" applyNumberFormat="1" applyBorder="1" applyAlignment="1" applyProtection="1">
      <alignment horizontal="center" vertical="center" wrapText="1"/>
      <protection locked="0"/>
    </xf>
    <xf numFmtId="49" fontId="9" fillId="4" borderId="8" xfId="0" applyNumberFormat="1" applyFont="1" applyFill="1" applyBorder="1" applyAlignment="1">
      <alignment horizontal="left" vertical="center" wrapText="1"/>
    </xf>
    <xf numFmtId="49" fontId="2" fillId="3" borderId="8" xfId="0" applyNumberFormat="1" applyFont="1" applyFill="1" applyBorder="1" applyAlignment="1">
      <alignment vertical="center" wrapText="1"/>
    </xf>
    <xf numFmtId="49" fontId="2" fillId="3" borderId="8" xfId="4" applyNumberFormat="1" applyFill="1" applyBorder="1" applyAlignment="1">
      <alignment vertical="center" wrapText="1"/>
    </xf>
    <xf numFmtId="49" fontId="2" fillId="3" borderId="8" xfId="4" applyNumberFormat="1" applyFill="1" applyBorder="1" applyAlignment="1">
      <alignment horizontal="left" vertical="center" wrapText="1" indent="2"/>
    </xf>
    <xf numFmtId="49" fontId="2" fillId="4" borderId="8" xfId="4" applyNumberFormat="1" applyFill="1" applyBorder="1" applyAlignment="1">
      <alignment horizontal="left" vertical="center" wrapText="1" indent="2"/>
    </xf>
    <xf numFmtId="49" fontId="2" fillId="0" borderId="8" xfId="4" applyNumberFormat="1" applyBorder="1" applyAlignment="1">
      <alignment vertical="center" wrapText="1"/>
    </xf>
    <xf numFmtId="49" fontId="2" fillId="3" borderId="31" xfId="0" applyNumberFormat="1" applyFont="1" applyFill="1" applyBorder="1" applyAlignment="1">
      <alignment horizontal="left" vertical="center" wrapText="1" indent="1"/>
    </xf>
    <xf numFmtId="49" fontId="2" fillId="3" borderId="27" xfId="5" applyNumberFormat="1" applyFont="1" applyFill="1" applyBorder="1" applyAlignment="1">
      <alignment vertical="center" wrapText="1"/>
    </xf>
    <xf numFmtId="49" fontId="9" fillId="4" borderId="22" xfId="0" applyNumberFormat="1" applyFont="1" applyFill="1" applyBorder="1" applyAlignment="1">
      <alignment horizontal="left" vertical="center" wrapText="1"/>
    </xf>
    <xf numFmtId="49" fontId="2" fillId="0" borderId="22" xfId="0" applyNumberFormat="1" applyFont="1" applyBorder="1" applyAlignment="1">
      <alignment horizontal="left" vertical="center" wrapText="1"/>
    </xf>
    <xf numFmtId="49" fontId="2" fillId="0" borderId="22" xfId="0" applyNumberFormat="1" applyFont="1" applyBorder="1" applyAlignment="1">
      <alignment horizontal="left" vertical="center" wrapText="1" indent="1"/>
    </xf>
    <xf numFmtId="49" fontId="2" fillId="0" borderId="8" xfId="0" applyNumberFormat="1" applyFont="1" applyBorder="1" applyAlignment="1">
      <alignment horizontal="left" vertical="center" wrapText="1"/>
    </xf>
    <xf numFmtId="49" fontId="20" fillId="3" borderId="24" xfId="1" applyNumberFormat="1" applyFont="1" applyFill="1" applyBorder="1" applyAlignment="1" applyProtection="1">
      <alignment horizontal="center" vertical="center" wrapText="1"/>
      <protection locked="0"/>
    </xf>
    <xf numFmtId="49" fontId="2" fillId="3" borderId="32" xfId="0" applyNumberFormat="1" applyFont="1" applyFill="1" applyBorder="1" applyAlignment="1">
      <alignment horizontal="left" vertical="center" wrapText="1" indent="3"/>
    </xf>
    <xf numFmtId="49" fontId="9" fillId="4" borderId="31" xfId="0" applyNumberFormat="1" applyFont="1" applyFill="1" applyBorder="1" applyAlignment="1">
      <alignment horizontal="left" vertical="center" wrapText="1"/>
    </xf>
    <xf numFmtId="49" fontId="2" fillId="3" borderId="22" xfId="0" applyNumberFormat="1" applyFont="1" applyFill="1" applyBorder="1" applyAlignment="1">
      <alignment horizontal="left" vertical="center" wrapText="1"/>
    </xf>
    <xf numFmtId="49" fontId="2" fillId="0" borderId="31" xfId="0" applyNumberFormat="1" applyFont="1" applyBorder="1" applyAlignment="1">
      <alignment horizontal="left" vertical="center" wrapText="1" indent="1"/>
    </xf>
    <xf numFmtId="49" fontId="2" fillId="0" borderId="31" xfId="0" applyNumberFormat="1" applyFont="1" applyBorder="1" applyAlignment="1">
      <alignment horizontal="left" vertical="center" wrapText="1" indent="2"/>
    </xf>
    <xf numFmtId="49" fontId="2" fillId="3" borderId="25" xfId="4" applyNumberFormat="1" applyFill="1" applyBorder="1" applyAlignment="1">
      <alignment vertical="center" wrapText="1"/>
    </xf>
    <xf numFmtId="49" fontId="2" fillId="3" borderId="27" xfId="4" applyNumberFormat="1" applyFill="1" applyBorder="1" applyAlignment="1">
      <alignment vertical="center" wrapText="1"/>
    </xf>
    <xf numFmtId="49" fontId="2" fillId="0" borderId="6" xfId="4" applyNumberFormat="1" applyBorder="1" applyAlignment="1" applyProtection="1">
      <alignment horizontal="center" vertical="center" wrapText="1"/>
      <protection locked="0"/>
    </xf>
    <xf numFmtId="49" fontId="9" fillId="4" borderId="7" xfId="4" applyNumberFormat="1" applyFont="1" applyFill="1" applyBorder="1" applyAlignment="1">
      <alignment horizontal="left" vertical="center" wrapText="1"/>
    </xf>
    <xf numFmtId="49" fontId="2" fillId="0" borderId="22" xfId="1" applyNumberFormat="1" applyFont="1" applyBorder="1" applyAlignment="1">
      <alignment horizontal="left" vertical="center" wrapText="1"/>
    </xf>
    <xf numFmtId="49" fontId="2" fillId="3" borderId="22" xfId="0" applyNumberFormat="1" applyFont="1" applyFill="1" applyBorder="1" applyAlignment="1">
      <alignment horizontal="left" vertical="center" wrapText="1" indent="1"/>
    </xf>
    <xf numFmtId="49" fontId="2" fillId="0" borderId="8" xfId="0" applyNumberFormat="1" applyFont="1" applyBorder="1" applyAlignment="1">
      <alignment vertical="center" wrapText="1"/>
    </xf>
    <xf numFmtId="49" fontId="2" fillId="0" borderId="8" xfId="4" applyNumberFormat="1" applyBorder="1" applyAlignment="1">
      <alignment horizontal="left" vertical="center" wrapText="1" indent="2"/>
    </xf>
    <xf numFmtId="49" fontId="2" fillId="3" borderId="22" xfId="4" applyNumberFormat="1" applyFill="1" applyBorder="1" applyAlignment="1">
      <alignment vertical="center" wrapText="1"/>
    </xf>
    <xf numFmtId="49" fontId="2" fillId="3" borderId="30" xfId="0" applyNumberFormat="1" applyFont="1" applyFill="1" applyBorder="1" applyAlignment="1">
      <alignment horizontal="left" vertical="center" wrapText="1" indent="1"/>
    </xf>
    <xf numFmtId="49" fontId="2" fillId="3" borderId="30" xfId="4" applyNumberFormat="1" applyFill="1" applyBorder="1" applyAlignment="1">
      <alignment vertical="center" wrapText="1"/>
    </xf>
    <xf numFmtId="49" fontId="9" fillId="4" borderId="8" xfId="4" applyNumberFormat="1" applyFont="1" applyFill="1" applyBorder="1" applyAlignment="1">
      <alignment horizontal="left" vertical="center" wrapText="1"/>
    </xf>
    <xf numFmtId="49" fontId="2" fillId="0" borderId="3" xfId="4" applyNumberFormat="1" applyBorder="1" applyAlignment="1" applyProtection="1">
      <alignment horizontal="center" vertical="center" wrapText="1"/>
      <protection locked="0"/>
    </xf>
    <xf numFmtId="49" fontId="2" fillId="0" borderId="2" xfId="4" applyNumberFormat="1" applyBorder="1" applyAlignment="1" applyProtection="1">
      <alignment horizontal="center" vertical="center" wrapText="1"/>
      <protection locked="0"/>
    </xf>
    <xf numFmtId="49" fontId="20" fillId="3" borderId="1" xfId="1" applyNumberFormat="1" applyFont="1" applyFill="1" applyBorder="1" applyAlignment="1" applyProtection="1">
      <alignment horizontal="center" vertical="center" wrapText="1"/>
      <protection locked="0"/>
    </xf>
    <xf numFmtId="49" fontId="2" fillId="3" borderId="25" xfId="4" applyNumberFormat="1" applyFill="1" applyBorder="1" applyAlignment="1">
      <alignment horizontal="left" vertical="center" wrapText="1"/>
    </xf>
    <xf numFmtId="49" fontId="2" fillId="0" borderId="25" xfId="4" applyNumberFormat="1" applyBorder="1" applyAlignment="1">
      <alignment vertical="center" wrapText="1"/>
    </xf>
    <xf numFmtId="49" fontId="2" fillId="3" borderId="8" xfId="4" applyNumberFormat="1" applyFill="1" applyBorder="1" applyAlignment="1">
      <alignment horizontal="left" vertical="center" wrapText="1"/>
    </xf>
    <xf numFmtId="49" fontId="2" fillId="0" borderId="23" xfId="1" applyNumberFormat="1" applyFont="1" applyBorder="1" applyAlignment="1">
      <alignment horizontal="left" vertical="center" wrapText="1"/>
    </xf>
    <xf numFmtId="49" fontId="2" fillId="0" borderId="13" xfId="4" applyNumberFormat="1" applyBorder="1" applyAlignment="1" applyProtection="1">
      <alignment horizontal="center" vertical="center" wrapText="1"/>
      <protection locked="0"/>
    </xf>
    <xf numFmtId="49" fontId="2" fillId="0" borderId="12" xfId="4" applyNumberFormat="1" applyBorder="1" applyAlignment="1" applyProtection="1">
      <alignment horizontal="center" vertical="center" wrapText="1"/>
      <protection locked="0"/>
    </xf>
    <xf numFmtId="49" fontId="20" fillId="3" borderId="11" xfId="1" applyNumberFormat="1" applyFont="1" applyFill="1" applyBorder="1" applyAlignment="1" applyProtection="1">
      <alignment horizontal="center" vertical="center" wrapText="1"/>
      <protection locked="0"/>
    </xf>
    <xf numFmtId="49" fontId="2" fillId="3" borderId="25" xfId="3" applyNumberFormat="1" applyFont="1" applyFill="1" applyBorder="1" applyAlignment="1">
      <alignment vertical="center" wrapText="1"/>
    </xf>
    <xf numFmtId="49" fontId="2" fillId="3" borderId="25" xfId="4" applyNumberFormat="1" applyFill="1" applyBorder="1" applyAlignment="1">
      <alignment horizontal="left" vertical="center" wrapText="1" indent="1"/>
    </xf>
    <xf numFmtId="49" fontId="2" fillId="0" borderId="25" xfId="3" applyNumberFormat="1" applyFont="1" applyBorder="1" applyAlignment="1">
      <alignment vertical="center" wrapText="1"/>
    </xf>
    <xf numFmtId="49" fontId="20" fillId="3" borderId="28" xfId="1" applyNumberFormat="1" applyFont="1" applyFill="1" applyBorder="1" applyAlignment="1" applyProtection="1">
      <alignment horizontal="center" vertical="center" wrapText="1"/>
      <protection locked="0"/>
    </xf>
    <xf numFmtId="49" fontId="2" fillId="4" borderId="45" xfId="2" applyNumberFormat="1" applyFill="1" applyBorder="1" applyAlignment="1">
      <alignment horizontal="left" vertical="center" wrapText="1"/>
    </xf>
    <xf numFmtId="0" fontId="15" fillId="0" borderId="0" xfId="0" applyFont="1"/>
    <xf numFmtId="49" fontId="2" fillId="4" borderId="7" xfId="2" applyNumberFormat="1" applyFill="1" applyBorder="1" applyAlignment="1">
      <alignment horizontal="left" vertical="center" wrapText="1" indent="1"/>
    </xf>
    <xf numFmtId="49" fontId="2" fillId="0" borderId="8" xfId="2" applyNumberFormat="1" applyBorder="1" applyAlignment="1">
      <alignment horizontal="left" vertical="center" wrapText="1" indent="1"/>
    </xf>
    <xf numFmtId="49" fontId="2" fillId="0" borderId="27" xfId="4" applyNumberFormat="1" applyBorder="1" applyAlignment="1" applyProtection="1">
      <alignment horizontal="center" vertical="center" wrapText="1"/>
      <protection locked="0"/>
    </xf>
    <xf numFmtId="49" fontId="2" fillId="4" borderId="8" xfId="4" applyNumberFormat="1" applyFill="1" applyBorder="1" applyAlignment="1">
      <alignment horizontal="left" vertical="center" wrapText="1"/>
    </xf>
    <xf numFmtId="49" fontId="2" fillId="0" borderId="22" xfId="4" applyNumberFormat="1" applyBorder="1" applyAlignment="1" applyProtection="1">
      <alignment horizontal="center" vertical="center" wrapText="1"/>
      <protection locked="0"/>
    </xf>
    <xf numFmtId="49" fontId="2" fillId="0" borderId="25" xfId="4" applyNumberFormat="1" applyBorder="1" applyAlignment="1">
      <alignment horizontal="left" vertical="center" wrapText="1"/>
    </xf>
    <xf numFmtId="49" fontId="2" fillId="4" borderId="25" xfId="2" applyNumberFormat="1" applyFill="1" applyBorder="1" applyAlignment="1">
      <alignment horizontal="left" vertical="center" wrapText="1"/>
    </xf>
    <xf numFmtId="49" fontId="2" fillId="3" borderId="28" xfId="3" applyNumberFormat="1" applyFont="1" applyFill="1" applyBorder="1" applyAlignment="1">
      <alignment vertical="center" wrapText="1"/>
    </xf>
    <xf numFmtId="49" fontId="2" fillId="0" borderId="25" xfId="2" applyNumberFormat="1" applyBorder="1" applyAlignment="1">
      <alignment horizontal="left" vertical="center" wrapText="1"/>
    </xf>
    <xf numFmtId="49" fontId="2" fillId="8" borderId="25" xfId="2" applyNumberFormat="1" applyFill="1" applyBorder="1" applyAlignment="1">
      <alignment horizontal="left" vertical="center" wrapText="1"/>
    </xf>
    <xf numFmtId="49" fontId="20" fillId="0" borderId="24" xfId="1" applyNumberFormat="1" applyFont="1" applyBorder="1" applyAlignment="1" applyProtection="1">
      <alignment horizontal="center" vertical="center" wrapText="1"/>
      <protection locked="0"/>
    </xf>
    <xf numFmtId="49" fontId="2" fillId="0" borderId="7" xfId="3" applyNumberFormat="1" applyFont="1" applyBorder="1" applyAlignment="1">
      <alignment vertical="center" wrapText="1"/>
    </xf>
    <xf numFmtId="49" fontId="2" fillId="5" borderId="25" xfId="3" applyNumberFormat="1" applyFont="1" applyFill="1" applyBorder="1" applyAlignment="1">
      <alignment vertical="center" wrapText="1"/>
    </xf>
    <xf numFmtId="49" fontId="2" fillId="5" borderId="0" xfId="4" applyNumberFormat="1" applyFill="1" applyAlignment="1" applyProtection="1">
      <alignment horizontal="center" vertical="center" wrapText="1"/>
      <protection locked="0"/>
    </xf>
    <xf numFmtId="49" fontId="2" fillId="5" borderId="42" xfId="4" applyNumberFormat="1" applyFill="1" applyBorder="1" applyAlignment="1" applyProtection="1">
      <alignment horizontal="center" vertical="center" wrapText="1"/>
      <protection locked="0"/>
    </xf>
    <xf numFmtId="49" fontId="20" fillId="5" borderId="24" xfId="1" applyNumberFormat="1" applyFont="1" applyFill="1" applyBorder="1" applyAlignment="1" applyProtection="1">
      <alignment horizontal="center" vertical="center" wrapText="1"/>
      <protection locked="0"/>
    </xf>
    <xf numFmtId="49" fontId="2" fillId="0" borderId="49" xfId="4" applyNumberFormat="1" applyBorder="1" applyAlignment="1" applyProtection="1">
      <alignment horizontal="center" vertical="center" wrapText="1"/>
      <protection locked="0"/>
    </xf>
    <xf numFmtId="49" fontId="2" fillId="0" borderId="7" xfId="4" applyNumberFormat="1" applyBorder="1" applyAlignment="1">
      <alignment vertical="center" wrapText="1"/>
    </xf>
    <xf numFmtId="49" fontId="2" fillId="0" borderId="8" xfId="4" applyNumberFormat="1" applyBorder="1" applyAlignment="1">
      <alignment horizontal="left" vertical="center" wrapText="1"/>
    </xf>
    <xf numFmtId="49" fontId="2" fillId="0" borderId="8" xfId="3" applyNumberFormat="1" applyFont="1" applyBorder="1" applyAlignment="1">
      <alignment vertical="center" wrapText="1"/>
    </xf>
    <xf numFmtId="49" fontId="2" fillId="0" borderId="8" xfId="2" applyNumberFormat="1" applyBorder="1" applyAlignment="1">
      <alignment horizontal="left" vertical="center" wrapText="1"/>
    </xf>
    <xf numFmtId="49" fontId="2" fillId="4" borderId="8" xfId="2" applyNumberFormat="1" applyFill="1" applyBorder="1" applyAlignment="1">
      <alignment horizontal="left" vertical="center" wrapText="1"/>
    </xf>
    <xf numFmtId="49" fontId="2" fillId="3" borderId="8" xfId="2" applyNumberFormat="1" applyFill="1" applyBorder="1" applyAlignment="1">
      <alignment horizontal="left" vertical="center" wrapText="1" indent="1"/>
    </xf>
    <xf numFmtId="49" fontId="2" fillId="0" borderId="31" xfId="4" applyNumberFormat="1" applyBorder="1" applyAlignment="1" applyProtection="1">
      <alignment horizontal="center" vertical="center" wrapText="1"/>
      <protection locked="0"/>
    </xf>
    <xf numFmtId="49" fontId="9" fillId="0" borderId="8" xfId="2" applyNumberFormat="1" applyFont="1" applyBorder="1" applyAlignment="1">
      <alignment horizontal="left" vertical="center" wrapText="1"/>
    </xf>
    <xf numFmtId="49" fontId="21" fillId="5" borderId="8" xfId="3" applyNumberFormat="1" applyFont="1" applyFill="1" applyBorder="1" applyAlignment="1">
      <alignment vertical="center" wrapText="1"/>
    </xf>
    <xf numFmtId="49" fontId="2" fillId="5" borderId="31" xfId="4" applyNumberFormat="1" applyFill="1" applyBorder="1" applyAlignment="1" applyProtection="1">
      <alignment horizontal="center" vertical="center" wrapText="1"/>
      <protection locked="0"/>
    </xf>
    <xf numFmtId="49" fontId="2" fillId="5" borderId="9" xfId="4" applyNumberFormat="1" applyFill="1" applyBorder="1" applyAlignment="1" applyProtection="1">
      <alignment horizontal="center" vertical="center" wrapText="1"/>
      <protection locked="0"/>
    </xf>
    <xf numFmtId="0" fontId="9" fillId="9" borderId="48" xfId="0" applyFont="1" applyFill="1" applyBorder="1" applyAlignment="1">
      <alignment horizontal="center" vertical="center" wrapText="1"/>
    </xf>
    <xf numFmtId="0" fontId="9" fillId="9" borderId="34" xfId="0" applyFont="1" applyFill="1" applyBorder="1" applyAlignment="1">
      <alignment horizontal="center" vertical="center" wrapText="1"/>
    </xf>
    <xf numFmtId="49" fontId="2" fillId="0" borderId="31" xfId="3" applyNumberFormat="1" applyFont="1" applyBorder="1" applyAlignment="1">
      <alignment vertical="center" wrapText="1"/>
    </xf>
    <xf numFmtId="0" fontId="21" fillId="4" borderId="8" xfId="0" applyFont="1" applyFill="1" applyBorder="1" applyAlignment="1">
      <alignment vertical="center"/>
    </xf>
    <xf numFmtId="49" fontId="2" fillId="0" borderId="45" xfId="3" applyNumberFormat="1" applyFont="1" applyBorder="1" applyAlignment="1">
      <alignment vertical="center" wrapText="1"/>
    </xf>
    <xf numFmtId="49" fontId="2" fillId="4" borderId="7" xfId="2" applyNumberFormat="1" applyFill="1" applyBorder="1" applyAlignment="1">
      <alignment horizontal="left" vertical="center" wrapText="1"/>
    </xf>
    <xf numFmtId="49" fontId="2" fillId="0" borderId="6" xfId="3" applyNumberFormat="1" applyFont="1" applyBorder="1" applyAlignment="1" applyProtection="1">
      <alignment horizontal="center" vertical="center" wrapText="1"/>
      <protection locked="0"/>
    </xf>
    <xf numFmtId="49" fontId="2" fillId="0" borderId="7" xfId="2" applyNumberFormat="1" applyBorder="1" applyAlignment="1">
      <alignment horizontal="left" vertical="center" wrapText="1"/>
    </xf>
    <xf numFmtId="0" fontId="2" fillId="0" borderId="8" xfId="2" applyBorder="1" applyAlignment="1">
      <alignment vertical="center" wrapText="1"/>
    </xf>
    <xf numFmtId="0" fontId="21" fillId="0" borderId="10" xfId="0" applyFont="1" applyBorder="1" applyAlignment="1" applyProtection="1">
      <alignment horizontal="center" vertical="center"/>
      <protection locked="0"/>
    </xf>
    <xf numFmtId="0" fontId="21" fillId="0" borderId="9" xfId="0" applyFont="1" applyBorder="1" applyAlignment="1" applyProtection="1">
      <alignment horizontal="center" vertical="center"/>
      <protection locked="0"/>
    </xf>
    <xf numFmtId="49" fontId="2" fillId="0" borderId="23" xfId="3" applyNumberFormat="1" applyFont="1" applyBorder="1" applyAlignment="1">
      <alignment vertical="center" wrapText="1"/>
    </xf>
    <xf numFmtId="0" fontId="21" fillId="4" borderId="25" xfId="0" applyFont="1" applyFill="1" applyBorder="1" applyAlignment="1">
      <alignment vertical="center" wrapText="1"/>
    </xf>
    <xf numFmtId="49" fontId="20" fillId="3" borderId="43" xfId="1" applyNumberFormat="1" applyFont="1" applyFill="1" applyBorder="1" applyAlignment="1" applyProtection="1">
      <alignment horizontal="center" vertical="center" wrapText="1"/>
      <protection locked="0"/>
    </xf>
    <xf numFmtId="0" fontId="2" fillId="0" borderId="0" xfId="2" applyAlignment="1">
      <alignment vertical="center"/>
    </xf>
    <xf numFmtId="0" fontId="2" fillId="0" borderId="0" xfId="2" applyAlignment="1" applyProtection="1">
      <alignment vertical="center"/>
      <protection locked="0"/>
    </xf>
    <xf numFmtId="0" fontId="26" fillId="0" borderId="21" xfId="2" applyFont="1" applyBorder="1" applyAlignment="1">
      <alignment vertical="center" wrapText="1"/>
    </xf>
    <xf numFmtId="49" fontId="27" fillId="2" borderId="5" xfId="2" applyNumberFormat="1" applyFont="1" applyFill="1" applyBorder="1" applyAlignment="1" applyProtection="1">
      <alignment horizontal="center" vertical="center" wrapText="1"/>
      <protection locked="0"/>
    </xf>
    <xf numFmtId="49" fontId="27" fillId="2" borderId="1" xfId="2" applyNumberFormat="1" applyFont="1" applyFill="1" applyBorder="1" applyAlignment="1" applyProtection="1">
      <alignment horizontal="center" vertical="center" wrapText="1"/>
      <protection locked="0"/>
    </xf>
    <xf numFmtId="0" fontId="28" fillId="0" borderId="0" xfId="2" applyFont="1" applyAlignment="1" applyProtection="1">
      <alignment vertical="center" wrapText="1"/>
      <protection locked="0"/>
    </xf>
    <xf numFmtId="0" fontId="29" fillId="0" borderId="0" xfId="2" applyFont="1"/>
    <xf numFmtId="0" fontId="30" fillId="0" borderId="0" xfId="1" applyFont="1" applyAlignment="1">
      <alignment horizontal="center" vertical="center"/>
    </xf>
    <xf numFmtId="0" fontId="30" fillId="0" borderId="0" xfId="1" applyFont="1" applyAlignment="1">
      <alignment horizontal="left" vertical="center"/>
    </xf>
    <xf numFmtId="164" fontId="30" fillId="0" borderId="0" xfId="7" applyNumberFormat="1" applyFont="1" applyAlignment="1">
      <alignment horizontal="center" vertical="center" wrapText="1"/>
    </xf>
    <xf numFmtId="0" fontId="32" fillId="0" borderId="0" xfId="1" applyFont="1" applyAlignment="1">
      <alignment horizontal="center" vertical="center"/>
    </xf>
    <xf numFmtId="0" fontId="33" fillId="0" borderId="0" xfId="1" applyFont="1" applyAlignment="1">
      <alignment horizontal="center" vertical="center"/>
    </xf>
    <xf numFmtId="164" fontId="32" fillId="0" borderId="0" xfId="1" applyNumberFormat="1" applyFont="1" applyAlignment="1">
      <alignment horizontal="center" vertical="center"/>
    </xf>
    <xf numFmtId="0" fontId="34" fillId="0" borderId="0" xfId="1" applyFont="1" applyAlignment="1">
      <alignment horizontal="center" vertical="center"/>
    </xf>
    <xf numFmtId="0" fontId="28" fillId="7" borderId="12" xfId="1" applyFont="1" applyFill="1" applyBorder="1" applyAlignment="1">
      <alignment horizontal="center" vertical="center" wrapText="1"/>
    </xf>
    <xf numFmtId="43" fontId="28" fillId="7" borderId="12" xfId="7" applyFont="1" applyFill="1" applyBorder="1" applyAlignment="1">
      <alignment horizontal="center" vertical="center" wrapText="1"/>
    </xf>
    <xf numFmtId="0" fontId="26" fillId="7" borderId="12" xfId="1" applyFont="1" applyFill="1" applyBorder="1" applyAlignment="1">
      <alignment horizontal="center" vertical="center" wrapText="1"/>
    </xf>
    <xf numFmtId="164" fontId="28" fillId="7" borderId="12" xfId="1" applyNumberFormat="1" applyFont="1" applyFill="1" applyBorder="1" applyAlignment="1">
      <alignment horizontal="center" vertical="center" wrapText="1"/>
    </xf>
    <xf numFmtId="164" fontId="28" fillId="7" borderId="11" xfId="1" applyNumberFormat="1" applyFont="1" applyFill="1" applyBorder="1" applyAlignment="1">
      <alignment horizontal="center" vertical="center" wrapText="1"/>
    </xf>
    <xf numFmtId="0" fontId="35" fillId="0" borderId="9" xfId="1" applyFont="1" applyBorder="1" applyAlignment="1" applyProtection="1">
      <alignment horizontal="left" vertical="center" wrapText="1"/>
      <protection locked="0"/>
    </xf>
    <xf numFmtId="164" fontId="35" fillId="0" borderId="9" xfId="7" applyNumberFormat="1" applyFont="1" applyBorder="1" applyAlignment="1" applyProtection="1">
      <alignment horizontal="center" vertical="center" wrapText="1"/>
      <protection locked="0"/>
    </xf>
    <xf numFmtId="164" fontId="35" fillId="0" borderId="5" xfId="7" applyNumberFormat="1" applyFont="1" applyBorder="1" applyAlignment="1" applyProtection="1">
      <alignment horizontal="center" vertical="center" wrapText="1"/>
      <protection locked="0"/>
    </xf>
    <xf numFmtId="0" fontId="36" fillId="0" borderId="9" xfId="1" applyFont="1" applyBorder="1" applyAlignment="1" applyProtection="1">
      <alignment horizontal="left" vertical="center" wrapText="1"/>
      <protection locked="0"/>
    </xf>
    <xf numFmtId="164" fontId="36" fillId="0" borderId="9" xfId="7" applyNumberFormat="1" applyFont="1" applyBorder="1" applyAlignment="1" applyProtection="1">
      <alignment horizontal="center" vertical="center" wrapText="1"/>
      <protection locked="0"/>
    </xf>
    <xf numFmtId="165" fontId="36" fillId="0" borderId="5" xfId="7" applyNumberFormat="1" applyFont="1" applyBorder="1" applyAlignment="1" applyProtection="1">
      <alignment horizontal="center" vertical="center" wrapText="1"/>
      <protection locked="0"/>
    </xf>
    <xf numFmtId="0" fontId="36" fillId="0" borderId="2" xfId="1" applyFont="1" applyBorder="1" applyAlignment="1" applyProtection="1">
      <alignment horizontal="left" vertical="center" wrapText="1"/>
      <protection locked="0"/>
    </xf>
    <xf numFmtId="0" fontId="28" fillId="0" borderId="39" xfId="1" applyFont="1" applyBorder="1" applyAlignment="1">
      <alignment vertical="center"/>
    </xf>
    <xf numFmtId="0" fontId="28" fillId="0" borderId="13" xfId="1" applyFont="1" applyBorder="1" applyAlignment="1">
      <alignment horizontal="right" vertical="center"/>
    </xf>
    <xf numFmtId="0" fontId="28" fillId="0" borderId="12" xfId="1" applyFont="1" applyBorder="1" applyAlignment="1">
      <alignment vertical="center"/>
    </xf>
    <xf numFmtId="1" fontId="28" fillId="0" borderId="12" xfId="6" applyNumberFormat="1" applyFont="1" applyBorder="1" applyAlignment="1">
      <alignment horizontal="center" vertical="center"/>
    </xf>
    <xf numFmtId="165" fontId="37" fillId="0" borderId="12" xfId="7" applyNumberFormat="1" applyFont="1" applyBorder="1" applyAlignment="1">
      <alignment horizontal="center" vertical="center" wrapText="1"/>
    </xf>
    <xf numFmtId="165" fontId="37" fillId="0" borderId="11" xfId="7" applyNumberFormat="1" applyFont="1" applyBorder="1" applyAlignment="1">
      <alignment horizontal="center" vertical="center" wrapText="1"/>
    </xf>
    <xf numFmtId="1" fontId="28" fillId="0" borderId="0" xfId="6" applyNumberFormat="1" applyFont="1" applyAlignment="1">
      <alignment horizontal="center" vertical="center"/>
    </xf>
    <xf numFmtId="0" fontId="28" fillId="0" borderId="0" xfId="6" applyFont="1" applyAlignment="1">
      <alignment horizontal="center" vertical="center" wrapText="1"/>
    </xf>
    <xf numFmtId="0" fontId="28" fillId="0" borderId="10" xfId="1" applyFont="1" applyBorder="1" applyAlignment="1">
      <alignment horizontal="right" vertical="center"/>
    </xf>
    <xf numFmtId="166" fontId="28" fillId="0" borderId="9" xfId="8" applyNumberFormat="1" applyFont="1" applyBorder="1" applyAlignment="1">
      <alignment horizontal="center" vertical="center" wrapText="1"/>
    </xf>
    <xf numFmtId="164" fontId="37" fillId="0" borderId="9" xfId="7" applyNumberFormat="1" applyFont="1" applyBorder="1" applyAlignment="1">
      <alignment horizontal="center" vertical="center" wrapText="1"/>
    </xf>
    <xf numFmtId="165" fontId="37" fillId="0" borderId="5" xfId="7" applyNumberFormat="1" applyFont="1" applyBorder="1" applyAlignment="1">
      <alignment horizontal="center" vertical="center" wrapText="1"/>
    </xf>
    <xf numFmtId="1" fontId="28" fillId="0" borderId="35" xfId="6" applyNumberFormat="1" applyFont="1" applyBorder="1" applyAlignment="1">
      <alignment horizontal="center" vertical="center"/>
    </xf>
    <xf numFmtId="0" fontId="28" fillId="0" borderId="35" xfId="6" applyFont="1" applyBorder="1" applyAlignment="1">
      <alignment horizontal="center" vertical="center" wrapText="1"/>
    </xf>
    <xf numFmtId="0" fontId="39" fillId="0" borderId="3" xfId="1" applyFont="1" applyBorder="1" applyAlignment="1">
      <alignment horizontal="right" vertical="center"/>
    </xf>
    <xf numFmtId="166" fontId="28" fillId="0" borderId="2" xfId="8" applyNumberFormat="1" applyFont="1" applyBorder="1" applyAlignment="1">
      <alignment horizontal="center" vertical="center" wrapText="1"/>
    </xf>
    <xf numFmtId="164" fontId="37" fillId="0" borderId="2" xfId="7" applyNumberFormat="1" applyFont="1" applyBorder="1" applyAlignment="1">
      <alignment horizontal="center" vertical="center" wrapText="1"/>
    </xf>
    <xf numFmtId="165" fontId="37" fillId="0" borderId="1" xfId="7" applyNumberFormat="1" applyFont="1" applyBorder="1" applyAlignment="1">
      <alignment horizontal="center" vertical="center" wrapText="1"/>
    </xf>
    <xf numFmtId="164" fontId="29" fillId="0" borderId="0" xfId="2" applyNumberFormat="1" applyFont="1"/>
    <xf numFmtId="164" fontId="30" fillId="0" borderId="0" xfId="1" applyNumberFormat="1" applyFont="1" applyAlignment="1">
      <alignment horizontal="left" vertical="center"/>
    </xf>
    <xf numFmtId="0" fontId="26" fillId="7" borderId="19" xfId="1" applyFont="1" applyFill="1" applyBorder="1" applyAlignment="1">
      <alignment horizontal="center" vertical="center" wrapText="1"/>
    </xf>
    <xf numFmtId="164" fontId="26" fillId="7" borderId="51" xfId="1" applyNumberFormat="1" applyFont="1" applyFill="1" applyBorder="1" applyAlignment="1">
      <alignment horizontal="center" vertical="center" wrapText="1"/>
    </xf>
    <xf numFmtId="164" fontId="26" fillId="7" borderId="14" xfId="1" applyNumberFormat="1" applyFont="1" applyFill="1" applyBorder="1" applyAlignment="1">
      <alignment horizontal="center" vertical="center" wrapText="1"/>
    </xf>
    <xf numFmtId="0" fontId="36" fillId="0" borderId="10" xfId="1" applyFont="1" applyBorder="1" applyAlignment="1">
      <alignment horizontal="left" vertical="center" wrapText="1"/>
    </xf>
    <xf numFmtId="0" fontId="36" fillId="0" borderId="9" xfId="1" applyFont="1" applyBorder="1" applyAlignment="1">
      <alignment horizontal="left" vertical="center" wrapText="1"/>
    </xf>
    <xf numFmtId="0" fontId="36" fillId="0" borderId="5" xfId="1" applyFont="1" applyBorder="1" applyAlignment="1">
      <alignment horizontal="left" vertical="center" wrapText="1"/>
    </xf>
    <xf numFmtId="0" fontId="36" fillId="0" borderId="52" xfId="1" applyFont="1" applyBorder="1" applyAlignment="1">
      <alignment horizontal="left" vertical="center" wrapText="1"/>
    </xf>
    <xf numFmtId="164" fontId="36" fillId="0" borderId="9" xfId="1" applyNumberFormat="1" applyFont="1" applyBorder="1" applyAlignment="1">
      <alignment horizontal="left" vertical="center" wrapText="1"/>
    </xf>
    <xf numFmtId="164" fontId="36" fillId="0" borderId="5" xfId="1" applyNumberFormat="1" applyFont="1" applyBorder="1" applyAlignment="1">
      <alignment horizontal="left" vertical="center" wrapText="1"/>
    </xf>
    <xf numFmtId="0" fontId="35" fillId="0" borderId="10" xfId="1" applyFont="1" applyBorder="1" applyAlignment="1" applyProtection="1">
      <alignment horizontal="left" vertical="center" wrapText="1"/>
      <protection locked="0"/>
    </xf>
    <xf numFmtId="0" fontId="35" fillId="0" borderId="5" xfId="1" applyFont="1" applyBorder="1" applyAlignment="1" applyProtection="1">
      <alignment horizontal="left" vertical="center" wrapText="1"/>
      <protection locked="0"/>
    </xf>
    <xf numFmtId="0" fontId="35" fillId="0" borderId="52" xfId="1" applyFont="1" applyBorder="1" applyAlignment="1" applyProtection="1">
      <alignment horizontal="left" vertical="center" wrapText="1"/>
      <protection locked="0"/>
    </xf>
    <xf numFmtId="164" fontId="35" fillId="0" borderId="9" xfId="1" applyNumberFormat="1" applyFont="1" applyBorder="1" applyAlignment="1" applyProtection="1">
      <alignment horizontal="left" vertical="center" wrapText="1"/>
      <protection locked="0"/>
    </xf>
    <xf numFmtId="164" fontId="35" fillId="0" borderId="5" xfId="1" applyNumberFormat="1" applyFont="1" applyBorder="1" applyAlignment="1" applyProtection="1">
      <alignment horizontal="left" vertical="center" wrapText="1"/>
      <protection locked="0"/>
    </xf>
    <xf numFmtId="0" fontId="36" fillId="0" borderId="10" xfId="1" applyFont="1" applyBorder="1" applyAlignment="1" applyProtection="1">
      <alignment horizontal="left" vertical="center" wrapText="1"/>
      <protection locked="0"/>
    </xf>
    <xf numFmtId="0" fontId="36" fillId="0" borderId="5" xfId="1" applyFont="1" applyBorder="1" applyAlignment="1" applyProtection="1">
      <alignment horizontal="left" vertical="center" wrapText="1"/>
      <protection locked="0"/>
    </xf>
    <xf numFmtId="0" fontId="36" fillId="0" borderId="52" xfId="1" applyFont="1" applyBorder="1" applyAlignment="1" applyProtection="1">
      <alignment horizontal="left" vertical="center" wrapText="1"/>
      <protection locked="0"/>
    </xf>
    <xf numFmtId="164" fontId="36" fillId="0" borderId="9" xfId="1" applyNumberFormat="1" applyFont="1" applyBorder="1" applyAlignment="1" applyProtection="1">
      <alignment horizontal="left" vertical="center" wrapText="1"/>
      <protection locked="0"/>
    </xf>
    <xf numFmtId="164" fontId="36" fillId="0" borderId="5" xfId="1" applyNumberFormat="1" applyFont="1" applyBorder="1" applyAlignment="1" applyProtection="1">
      <alignment horizontal="left" vertical="center" wrapText="1"/>
      <protection locked="0"/>
    </xf>
    <xf numFmtId="0" fontId="36" fillId="0" borderId="3" xfId="1" applyFont="1" applyBorder="1" applyAlignment="1" applyProtection="1">
      <alignment horizontal="left" vertical="center" wrapText="1"/>
      <protection locked="0"/>
    </xf>
    <xf numFmtId="0" fontId="36" fillId="0" borderId="1" xfId="1" applyFont="1" applyBorder="1" applyAlignment="1" applyProtection="1">
      <alignment horizontal="left" vertical="center" wrapText="1"/>
      <protection locked="0"/>
    </xf>
    <xf numFmtId="0" fontId="36" fillId="0" borderId="53" xfId="1" applyFont="1" applyBorder="1" applyAlignment="1" applyProtection="1">
      <alignment horizontal="left" vertical="center" wrapText="1"/>
      <protection locked="0"/>
    </xf>
    <xf numFmtId="164" fontId="36" fillId="0" borderId="2" xfId="1" applyNumberFormat="1" applyFont="1" applyBorder="1" applyAlignment="1" applyProtection="1">
      <alignment horizontal="left" vertical="center" wrapText="1"/>
      <protection locked="0"/>
    </xf>
    <xf numFmtId="164" fontId="36" fillId="0" borderId="1" xfId="1" applyNumberFormat="1" applyFont="1" applyBorder="1" applyAlignment="1" applyProtection="1">
      <alignment horizontal="left" vertical="center" wrapText="1"/>
      <protection locked="0"/>
    </xf>
    <xf numFmtId="0" fontId="28" fillId="0" borderId="0" xfId="1" applyFont="1" applyAlignment="1">
      <alignment vertical="center"/>
    </xf>
    <xf numFmtId="164" fontId="28" fillId="0" borderId="0" xfId="6" applyNumberFormat="1" applyFont="1" applyAlignment="1">
      <alignment horizontal="center" vertical="center"/>
    </xf>
    <xf numFmtId="0" fontId="21" fillId="4" borderId="4" xfId="0" applyFont="1" applyFill="1" applyBorder="1" applyAlignment="1">
      <alignment vertical="center"/>
    </xf>
    <xf numFmtId="0" fontId="21" fillId="0" borderId="4" xfId="0" applyFont="1" applyBorder="1" applyAlignment="1">
      <alignment vertical="center" wrapText="1"/>
    </xf>
    <xf numFmtId="49" fontId="2" fillId="8" borderId="25" xfId="2" applyNumberFormat="1" applyFill="1" applyBorder="1" applyAlignment="1">
      <alignment horizontal="left" vertical="center" wrapText="1" indent="4"/>
    </xf>
    <xf numFmtId="49" fontId="2" fillId="4" borderId="8" xfId="0" applyNumberFormat="1" applyFont="1" applyFill="1" applyBorder="1" applyAlignment="1">
      <alignment horizontal="left" vertical="center" wrapText="1"/>
    </xf>
    <xf numFmtId="49" fontId="2" fillId="4" borderId="8" xfId="4" applyNumberFormat="1" applyFill="1" applyBorder="1" applyAlignment="1">
      <alignment horizontal="left" vertical="center" wrapText="1" indent="4"/>
    </xf>
    <xf numFmtId="49" fontId="2" fillId="4" borderId="31" xfId="4" applyNumberFormat="1" applyFill="1" applyBorder="1" applyAlignment="1">
      <alignment horizontal="left" vertical="center" wrapText="1" indent="2"/>
    </xf>
    <xf numFmtId="49" fontId="2" fillId="3" borderId="31" xfId="0" applyNumberFormat="1" applyFont="1" applyFill="1" applyBorder="1" applyAlignment="1">
      <alignment horizontal="left" vertical="center" wrapText="1" indent="4"/>
    </xf>
    <xf numFmtId="49" fontId="2" fillId="4" borderId="31" xfId="4" applyNumberFormat="1" applyFill="1" applyBorder="1" applyAlignment="1">
      <alignment horizontal="left" vertical="center" wrapText="1" indent="4"/>
    </xf>
    <xf numFmtId="49" fontId="2" fillId="0" borderId="31" xfId="0" applyNumberFormat="1" applyFont="1" applyBorder="1" applyAlignment="1">
      <alignment horizontal="left" vertical="center" wrapText="1" indent="3"/>
    </xf>
    <xf numFmtId="49" fontId="2" fillId="3" borderId="32" xfId="0" applyNumberFormat="1" applyFont="1" applyFill="1" applyBorder="1" applyAlignment="1">
      <alignment horizontal="left" vertical="center" wrapText="1" indent="2"/>
    </xf>
    <xf numFmtId="49" fontId="2" fillId="3" borderId="32" xfId="0" applyNumberFormat="1" applyFont="1" applyFill="1" applyBorder="1" applyAlignment="1">
      <alignment horizontal="left" vertical="center" wrapText="1" indent="4"/>
    </xf>
    <xf numFmtId="49" fontId="2" fillId="3" borderId="54" xfId="2" applyNumberFormat="1" applyFill="1" applyBorder="1" applyAlignment="1">
      <alignment horizontal="left" vertical="center" wrapText="1" indent="4"/>
    </xf>
    <xf numFmtId="49" fontId="2" fillId="0" borderId="22" xfId="0" applyNumberFormat="1" applyFont="1" applyBorder="1" applyAlignment="1">
      <alignment horizontal="left" vertical="center" wrapText="1" indent="6"/>
    </xf>
    <xf numFmtId="49" fontId="2" fillId="3" borderId="32" xfId="0" applyNumberFormat="1" applyFont="1" applyFill="1" applyBorder="1" applyAlignment="1">
      <alignment horizontal="left" vertical="center" wrapText="1" indent="6"/>
    </xf>
    <xf numFmtId="49" fontId="2" fillId="0" borderId="7" xfId="4" applyNumberFormat="1" applyBorder="1" applyAlignment="1">
      <alignment horizontal="left" vertical="center" wrapText="1" indent="4"/>
    </xf>
    <xf numFmtId="49" fontId="20" fillId="3" borderId="55" xfId="1" applyNumberFormat="1" applyFont="1" applyFill="1" applyBorder="1" applyAlignment="1" applyProtection="1">
      <alignment horizontal="center" vertical="center" wrapText="1"/>
      <protection locked="0"/>
    </xf>
    <xf numFmtId="49" fontId="2" fillId="0" borderId="56" xfId="4" applyNumberFormat="1" applyBorder="1" applyAlignment="1" applyProtection="1">
      <alignment horizontal="center" vertical="center" wrapText="1"/>
      <protection locked="0"/>
    </xf>
    <xf numFmtId="49" fontId="2" fillId="0" borderId="57" xfId="0" applyNumberFormat="1" applyFont="1" applyBorder="1" applyAlignment="1">
      <alignment horizontal="left" vertical="center" wrapText="1" indent="2"/>
    </xf>
    <xf numFmtId="49" fontId="2" fillId="0" borderId="56" xfId="3" applyNumberFormat="1" applyFont="1" applyBorder="1" applyAlignment="1" applyProtection="1">
      <alignment horizontal="center" vertical="center" wrapText="1"/>
      <protection locked="0"/>
    </xf>
    <xf numFmtId="0" fontId="36" fillId="0" borderId="56" xfId="1" applyFont="1" applyBorder="1" applyAlignment="1" applyProtection="1">
      <alignment horizontal="left" vertical="center" wrapText="1"/>
      <protection locked="0"/>
    </xf>
    <xf numFmtId="164" fontId="36" fillId="0" borderId="56" xfId="7" applyNumberFormat="1" applyFont="1" applyBorder="1" applyAlignment="1" applyProtection="1">
      <alignment horizontal="center" vertical="center" wrapText="1"/>
      <protection locked="0"/>
    </xf>
    <xf numFmtId="165" fontId="36" fillId="0" borderId="55" xfId="7" applyNumberFormat="1" applyFont="1" applyBorder="1" applyAlignment="1" applyProtection="1">
      <alignment horizontal="center" vertical="center" wrapText="1"/>
      <protection locked="0"/>
    </xf>
    <xf numFmtId="49" fontId="2" fillId="4" borderId="7" xfId="4" applyNumberFormat="1" applyFill="1" applyBorder="1" applyAlignment="1">
      <alignment horizontal="left" vertical="center" wrapText="1" indent="1"/>
    </xf>
    <xf numFmtId="49" fontId="2" fillId="8" borderId="31" xfId="4" applyNumberFormat="1" applyFill="1" applyBorder="1" applyAlignment="1">
      <alignment horizontal="left" vertical="center" wrapText="1" indent="2"/>
    </xf>
    <xf numFmtId="49" fontId="9" fillId="0" borderId="22" xfId="0" applyNumberFormat="1" applyFont="1" applyBorder="1" applyAlignment="1">
      <alignment horizontal="left" vertical="center" wrapText="1"/>
    </xf>
    <xf numFmtId="49" fontId="2" fillId="0" borderId="23" xfId="4" applyNumberFormat="1" applyBorder="1" applyAlignment="1">
      <alignment horizontal="left" vertical="center" wrapText="1"/>
    </xf>
    <xf numFmtId="49" fontId="20" fillId="0" borderId="1" xfId="1" applyNumberFormat="1" applyFont="1" applyBorder="1" applyAlignment="1" applyProtection="1">
      <alignment horizontal="center" vertical="center" wrapText="1"/>
      <protection locked="0"/>
    </xf>
    <xf numFmtId="49" fontId="2" fillId="0" borderId="8" xfId="1" applyNumberFormat="1" applyFont="1" applyBorder="1" applyAlignment="1">
      <alignment horizontal="left" vertical="center" wrapText="1"/>
    </xf>
    <xf numFmtId="49" fontId="2" fillId="8" borderId="8" xfId="2" applyNumberFormat="1" applyFill="1" applyBorder="1" applyAlignment="1">
      <alignment horizontal="left" vertical="center" wrapText="1"/>
    </xf>
    <xf numFmtId="49" fontId="2" fillId="0" borderId="60" xfId="3" applyNumberFormat="1" applyFont="1" applyBorder="1" applyAlignment="1">
      <alignment vertical="center" wrapText="1"/>
    </xf>
    <xf numFmtId="0" fontId="2" fillId="4" borderId="25" xfId="0" applyFont="1" applyFill="1" applyBorder="1" applyAlignment="1">
      <alignment vertical="center" wrapText="1"/>
    </xf>
    <xf numFmtId="49" fontId="2" fillId="8" borderId="8" xfId="4" applyNumberFormat="1" applyFill="1" applyBorder="1" applyAlignment="1">
      <alignment horizontal="left" vertical="center" wrapText="1"/>
    </xf>
    <xf numFmtId="49" fontId="2" fillId="8" borderId="25" xfId="4" applyNumberFormat="1" applyFill="1" applyBorder="1" applyAlignment="1">
      <alignment horizontal="left" vertical="center" wrapText="1" indent="1"/>
    </xf>
    <xf numFmtId="49" fontId="9" fillId="4" borderId="44" xfId="4" applyNumberFormat="1" applyFont="1" applyFill="1" applyBorder="1" applyAlignment="1">
      <alignment horizontal="left" vertical="center" wrapText="1" indent="1"/>
    </xf>
    <xf numFmtId="49" fontId="2" fillId="8" borderId="7" xfId="4" applyNumberFormat="1" applyFill="1" applyBorder="1" applyAlignment="1">
      <alignment horizontal="left" vertical="center" wrapText="1" indent="1"/>
    </xf>
    <xf numFmtId="49" fontId="2" fillId="4" borderId="25" xfId="4" applyNumberFormat="1" applyFill="1" applyBorder="1" applyAlignment="1">
      <alignment horizontal="left" vertical="center" wrapText="1"/>
    </xf>
    <xf numFmtId="0" fontId="21" fillId="0" borderId="0" xfId="0" applyFont="1" applyAlignment="1">
      <alignment vertical="center" wrapText="1"/>
    </xf>
    <xf numFmtId="49" fontId="2" fillId="4" borderId="31" xfId="0" applyNumberFormat="1" applyFont="1" applyFill="1" applyBorder="1" applyAlignment="1">
      <alignment horizontal="left" vertical="center" wrapText="1" indent="1"/>
    </xf>
    <xf numFmtId="49" fontId="2" fillId="4" borderId="8" xfId="4" applyNumberFormat="1" applyFill="1" applyBorder="1" applyAlignment="1">
      <alignment horizontal="left" vertical="center" wrapText="1" indent="1"/>
    </xf>
    <xf numFmtId="49" fontId="2" fillId="0" borderId="25" xfId="2" applyNumberFormat="1" applyBorder="1" applyAlignment="1">
      <alignment horizontal="left" vertical="center" wrapText="1" indent="4"/>
    </xf>
    <xf numFmtId="0" fontId="40" fillId="0" borderId="0" xfId="0" applyFont="1" applyAlignment="1">
      <alignment horizontal="center" vertical="center" wrapText="1"/>
    </xf>
    <xf numFmtId="0" fontId="40" fillId="0" borderId="0" xfId="0" applyFont="1" applyAlignment="1">
      <alignment horizontal="center" vertical="center"/>
    </xf>
    <xf numFmtId="3" fontId="40" fillId="0" borderId="0" xfId="0" applyNumberFormat="1" applyFont="1" applyAlignment="1">
      <alignment horizontal="center" vertical="center"/>
    </xf>
    <xf numFmtId="49" fontId="20" fillId="3" borderId="60" xfId="1" applyNumberFormat="1" applyFont="1" applyFill="1" applyBorder="1" applyAlignment="1" applyProtection="1">
      <alignment horizontal="center" vertical="center" wrapText="1"/>
      <protection locked="0"/>
    </xf>
    <xf numFmtId="49" fontId="20" fillId="0" borderId="60" xfId="1" applyNumberFormat="1" applyFont="1" applyBorder="1" applyAlignment="1" applyProtection="1">
      <alignment horizontal="center" vertical="center" wrapText="1"/>
      <protection locked="0"/>
    </xf>
    <xf numFmtId="49" fontId="2" fillId="3" borderId="60" xfId="3" applyNumberFormat="1" applyFont="1" applyFill="1" applyBorder="1" applyAlignment="1">
      <alignment vertical="center" wrapText="1"/>
    </xf>
    <xf numFmtId="0" fontId="2" fillId="0" borderId="60" xfId="0" applyFont="1" applyBorder="1" applyAlignment="1">
      <alignment vertical="center" wrapText="1"/>
    </xf>
    <xf numFmtId="0" fontId="21" fillId="4" borderId="60" xfId="0" applyFont="1" applyFill="1" applyBorder="1" applyAlignment="1">
      <alignment vertical="center"/>
    </xf>
    <xf numFmtId="49" fontId="9" fillId="3" borderId="61" xfId="1" applyNumberFormat="1" applyFont="1" applyFill="1" applyBorder="1" applyAlignment="1">
      <alignment horizontal="left" vertical="center" wrapText="1"/>
    </xf>
    <xf numFmtId="0" fontId="21" fillId="0" borderId="0" xfId="0" applyFont="1" applyAlignment="1">
      <alignment horizontal="center" vertical="center" wrapText="1"/>
    </xf>
    <xf numFmtId="0" fontId="47" fillId="0" borderId="0" xfId="0" applyFont="1" applyAlignment="1">
      <alignment vertical="center" wrapText="1"/>
    </xf>
    <xf numFmtId="0" fontId="23" fillId="0" borderId="0" xfId="0" applyFont="1" applyAlignment="1">
      <alignment vertical="center" wrapText="1"/>
    </xf>
    <xf numFmtId="0" fontId="41" fillId="0" borderId="0" xfId="0" applyFont="1" applyAlignment="1">
      <alignment vertical="center" wrapText="1"/>
    </xf>
    <xf numFmtId="3" fontId="44" fillId="0" borderId="0" xfId="0" applyNumberFormat="1" applyFont="1" applyAlignment="1">
      <alignment horizontal="center" vertical="center" wrapText="1"/>
    </xf>
    <xf numFmtId="3" fontId="50" fillId="0" borderId="0" xfId="0" applyNumberFormat="1" applyFont="1" applyAlignment="1">
      <alignment horizontal="center" vertical="center" wrapText="1"/>
    </xf>
    <xf numFmtId="0" fontId="45" fillId="0" borderId="0" xfId="0" applyFont="1" applyAlignment="1">
      <alignment horizontal="center" vertical="center" wrapText="1"/>
    </xf>
    <xf numFmtId="0" fontId="44" fillId="0" borderId="0" xfId="0" applyFont="1" applyAlignment="1">
      <alignment horizontal="center" vertical="center" wrapText="1"/>
    </xf>
    <xf numFmtId="0" fontId="50" fillId="0" borderId="0" xfId="0" applyFont="1" applyAlignment="1">
      <alignment horizontal="center" vertical="center" wrapText="1"/>
    </xf>
    <xf numFmtId="0" fontId="2" fillId="0" borderId="0" xfId="0" applyFont="1" applyAlignment="1">
      <alignment horizontal="center" vertical="center" wrapText="1"/>
    </xf>
    <xf numFmtId="0" fontId="49" fillId="0" borderId="0" xfId="0" applyFont="1" applyAlignment="1">
      <alignment horizontal="center" vertical="center" wrapText="1"/>
    </xf>
    <xf numFmtId="0" fontId="42" fillId="0" borderId="0" xfId="0" applyFont="1" applyAlignment="1">
      <alignment horizontal="left" vertical="center" wrapText="1"/>
    </xf>
    <xf numFmtId="0" fontId="6" fillId="0" borderId="0" xfId="0" applyFont="1" applyAlignment="1">
      <alignment horizontal="left" vertical="top" wrapText="1"/>
    </xf>
    <xf numFmtId="0" fontId="21" fillId="0" borderId="0" xfId="0" quotePrefix="1" applyFont="1" applyAlignment="1">
      <alignment horizontal="center" vertical="center" wrapText="1"/>
    </xf>
    <xf numFmtId="0" fontId="47" fillId="0" borderId="0" xfId="0" applyFont="1" applyAlignment="1">
      <alignment horizontal="center" vertical="center" wrapText="1"/>
    </xf>
    <xf numFmtId="0" fontId="48" fillId="0" borderId="0" xfId="0" applyFont="1" applyAlignment="1">
      <alignment horizontal="center" vertical="center" wrapText="1"/>
    </xf>
    <xf numFmtId="0" fontId="23" fillId="0" borderId="0" xfId="0" applyFont="1" applyAlignment="1">
      <alignment horizontal="center" vertical="center" wrapText="1"/>
    </xf>
    <xf numFmtId="0" fontId="46" fillId="0" borderId="0" xfId="0" applyFont="1" applyAlignment="1">
      <alignment wrapText="1"/>
    </xf>
    <xf numFmtId="0" fontId="23" fillId="0" borderId="0" xfId="0" applyFont="1" applyAlignment="1">
      <alignment wrapText="1"/>
    </xf>
    <xf numFmtId="0" fontId="43" fillId="0" borderId="0" xfId="0" applyFont="1" applyAlignment="1">
      <alignment horizontal="center" vertical="center" wrapText="1"/>
    </xf>
    <xf numFmtId="0" fontId="10" fillId="0" borderId="0" xfId="0" applyFont="1" applyAlignment="1">
      <alignment horizontal="center" vertical="center" wrapText="1"/>
    </xf>
    <xf numFmtId="49" fontId="2" fillId="0" borderId="33" xfId="4" applyNumberFormat="1" applyBorder="1" applyAlignment="1" applyProtection="1">
      <alignment horizontal="center" vertical="center" wrapText="1"/>
      <protection locked="0"/>
    </xf>
    <xf numFmtId="49" fontId="2" fillId="0" borderId="44" xfId="4" applyNumberFormat="1" applyBorder="1" applyAlignment="1" applyProtection="1">
      <alignment horizontal="center" vertical="center" wrapText="1"/>
      <protection locked="0"/>
    </xf>
    <xf numFmtId="49" fontId="2" fillId="0" borderId="42" xfId="4" applyNumberFormat="1" applyBorder="1" applyAlignment="1" applyProtection="1">
      <alignment horizontal="center" vertical="center" wrapText="1"/>
      <protection locked="0"/>
    </xf>
    <xf numFmtId="49" fontId="2" fillId="0" borderId="32" xfId="4" applyNumberFormat="1" applyBorder="1" applyAlignment="1" applyProtection="1">
      <alignment horizontal="center" vertical="center" wrapText="1"/>
      <protection locked="0"/>
    </xf>
    <xf numFmtId="0" fontId="23" fillId="0" borderId="3" xfId="0" applyFont="1" applyBorder="1" applyAlignment="1" applyProtection="1">
      <alignment horizontal="center"/>
      <protection locked="0"/>
    </xf>
    <xf numFmtId="0" fontId="2" fillId="0" borderId="22" xfId="0" applyFont="1" applyBorder="1" applyAlignment="1" applyProtection="1">
      <alignment wrapText="1"/>
      <protection locked="0"/>
    </xf>
    <xf numFmtId="0" fontId="2" fillId="0" borderId="9" xfId="0" applyFont="1" applyBorder="1" applyAlignment="1" applyProtection="1">
      <alignment wrapText="1"/>
      <protection locked="0"/>
    </xf>
    <xf numFmtId="0" fontId="2" fillId="0" borderId="25" xfId="0" applyFont="1" applyBorder="1" applyAlignment="1" applyProtection="1">
      <alignment vertical="center" wrapText="1"/>
      <protection locked="0"/>
    </xf>
    <xf numFmtId="0" fontId="2" fillId="0" borderId="60" xfId="0" applyFont="1" applyBorder="1" applyAlignment="1" applyProtection="1">
      <alignment vertical="center" wrapText="1"/>
      <protection locked="0"/>
    </xf>
    <xf numFmtId="49" fontId="2" fillId="0" borderId="58" xfId="4" applyNumberFormat="1" applyBorder="1" applyAlignment="1" applyProtection="1">
      <alignment horizontal="center" vertical="center" wrapText="1"/>
      <protection locked="0"/>
    </xf>
    <xf numFmtId="49" fontId="2" fillId="0" borderId="59" xfId="4" applyNumberFormat="1" applyBorder="1" applyAlignment="1" applyProtection="1">
      <alignment horizontal="center" vertical="center" wrapText="1"/>
      <protection locked="0"/>
    </xf>
    <xf numFmtId="49" fontId="20" fillId="3" borderId="22" xfId="1" applyNumberFormat="1" applyFont="1" applyFill="1" applyBorder="1" applyAlignment="1" applyProtection="1">
      <alignment horizontal="center" vertical="center" wrapText="1"/>
      <protection locked="0"/>
    </xf>
    <xf numFmtId="49" fontId="20" fillId="3" borderId="8" xfId="1" applyNumberFormat="1" applyFont="1" applyFill="1" applyBorder="1" applyAlignment="1" applyProtection="1">
      <alignment horizontal="center" vertical="center" wrapText="1"/>
      <protection locked="0"/>
    </xf>
    <xf numFmtId="49" fontId="9" fillId="7" borderId="20" xfId="1" applyNumberFormat="1" applyFont="1" applyFill="1" applyBorder="1" applyAlignment="1">
      <alignment horizontal="center" vertical="center" wrapText="1"/>
    </xf>
    <xf numFmtId="49" fontId="9" fillId="7" borderId="37" xfId="1" applyNumberFormat="1" applyFont="1" applyFill="1" applyBorder="1" applyAlignment="1">
      <alignment horizontal="center" vertical="center" wrapText="1"/>
    </xf>
    <xf numFmtId="49" fontId="9" fillId="7" borderId="21" xfId="1" applyNumberFormat="1" applyFont="1" applyFill="1" applyBorder="1" applyAlignment="1">
      <alignment horizontal="left" vertical="center" wrapText="1"/>
    </xf>
    <xf numFmtId="49" fontId="9" fillId="7" borderId="37" xfId="1" applyNumberFormat="1" applyFont="1" applyFill="1" applyBorder="1" applyAlignment="1">
      <alignment horizontal="left" vertical="center" wrapText="1"/>
    </xf>
    <xf numFmtId="49" fontId="9" fillId="7" borderId="21" xfId="1" applyNumberFormat="1" applyFont="1" applyFill="1" applyBorder="1" applyAlignment="1">
      <alignment horizontal="center" vertical="center" wrapText="1"/>
    </xf>
    <xf numFmtId="49" fontId="9" fillId="7" borderId="17" xfId="1" applyNumberFormat="1" applyFont="1" applyFill="1" applyBorder="1" applyAlignment="1">
      <alignment horizontal="left" vertical="center" wrapText="1"/>
    </xf>
    <xf numFmtId="49" fontId="20" fillId="3" borderId="36" xfId="1" applyNumberFormat="1" applyFont="1" applyFill="1" applyBorder="1" applyAlignment="1" applyProtection="1">
      <alignment horizontal="center" vertical="center" wrapText="1"/>
      <protection locked="0"/>
    </xf>
    <xf numFmtId="49" fontId="20" fillId="3" borderId="35" xfId="1" applyNumberFormat="1" applyFont="1" applyFill="1" applyBorder="1" applyAlignment="1" applyProtection="1">
      <alignment horizontal="center" vertical="center" wrapText="1"/>
      <protection locked="0"/>
    </xf>
    <xf numFmtId="49" fontId="20" fillId="3" borderId="34" xfId="1" applyNumberFormat="1" applyFont="1" applyFill="1" applyBorder="1" applyAlignment="1" applyProtection="1">
      <alignment horizontal="center" vertical="center" wrapText="1"/>
      <protection locked="0"/>
    </xf>
    <xf numFmtId="49" fontId="9" fillId="7" borderId="17" xfId="1" applyNumberFormat="1" applyFont="1" applyFill="1" applyBorder="1" applyAlignment="1">
      <alignment horizontal="center" vertical="center" wrapText="1"/>
    </xf>
    <xf numFmtId="49" fontId="9" fillId="7" borderId="19" xfId="1" applyNumberFormat="1" applyFont="1" applyFill="1" applyBorder="1" applyAlignment="1">
      <alignment horizontal="center" vertical="center" wrapText="1"/>
    </xf>
    <xf numFmtId="49" fontId="9" fillId="7" borderId="18" xfId="1" applyNumberFormat="1" applyFont="1" applyFill="1" applyBorder="1" applyAlignment="1">
      <alignment horizontal="center" vertical="center" wrapText="1"/>
    </xf>
    <xf numFmtId="49" fontId="20" fillId="0" borderId="22" xfId="1" applyNumberFormat="1" applyFont="1" applyBorder="1" applyAlignment="1" applyProtection="1">
      <alignment horizontal="center" vertical="center" wrapText="1"/>
      <protection locked="0"/>
    </xf>
    <xf numFmtId="49" fontId="20" fillId="0" borderId="8" xfId="1" applyNumberFormat="1" applyFont="1" applyBorder="1" applyAlignment="1" applyProtection="1">
      <alignment horizontal="center" vertical="center" wrapText="1"/>
      <protection locked="0"/>
    </xf>
    <xf numFmtId="0" fontId="12" fillId="7" borderId="40" xfId="1" applyFont="1" applyFill="1" applyBorder="1" applyAlignment="1">
      <alignment horizontal="left" vertical="center" wrapText="1" indent="1"/>
    </xf>
    <xf numFmtId="0" fontId="12" fillId="7" borderId="39" xfId="1" applyFont="1" applyFill="1" applyBorder="1" applyAlignment="1">
      <alignment horizontal="left" vertical="center" wrapText="1" indent="1"/>
    </xf>
    <xf numFmtId="0" fontId="12" fillId="7" borderId="38" xfId="1" applyFont="1" applyFill="1" applyBorder="1" applyAlignment="1">
      <alignment horizontal="left" vertical="center" wrapText="1" indent="1"/>
    </xf>
    <xf numFmtId="0" fontId="13" fillId="7" borderId="36" xfId="1" applyFont="1" applyFill="1" applyBorder="1" applyAlignment="1">
      <alignment horizontal="left" vertical="center" wrapText="1" indent="1"/>
    </xf>
    <xf numFmtId="0" fontId="14" fillId="7" borderId="35" xfId="1" applyFont="1" applyFill="1" applyBorder="1" applyAlignment="1">
      <alignment horizontal="left" vertical="center" wrapText="1" indent="1"/>
    </xf>
    <xf numFmtId="0" fontId="14" fillId="7" borderId="34" xfId="1" applyFont="1" applyFill="1" applyBorder="1" applyAlignment="1">
      <alignment horizontal="left" vertical="center" wrapText="1" indent="1"/>
    </xf>
    <xf numFmtId="0" fontId="16" fillId="0" borderId="20" xfId="6" applyFont="1" applyBorder="1" applyAlignment="1">
      <alignment horizontal="left" vertical="top" wrapText="1"/>
    </xf>
    <xf numFmtId="0" fontId="18" fillId="0" borderId="19" xfId="6" applyFont="1" applyBorder="1" applyAlignment="1">
      <alignment horizontal="left" vertical="top" wrapText="1"/>
    </xf>
    <xf numFmtId="0" fontId="18" fillId="0" borderId="18" xfId="6" applyFont="1" applyBorder="1" applyAlignment="1">
      <alignment horizontal="left" vertical="top" wrapText="1"/>
    </xf>
    <xf numFmtId="49" fontId="20" fillId="3" borderId="33" xfId="1" applyNumberFormat="1" applyFont="1" applyFill="1" applyBorder="1" applyAlignment="1" applyProtection="1">
      <alignment horizontal="center" vertical="center" wrapText="1"/>
      <protection locked="0"/>
    </xf>
    <xf numFmtId="49" fontId="20" fillId="3" borderId="45" xfId="1" applyNumberFormat="1" applyFont="1" applyFill="1" applyBorder="1" applyAlignment="1" applyProtection="1">
      <alignment horizontal="center" vertical="center" wrapText="1"/>
      <protection locked="0"/>
    </xf>
    <xf numFmtId="49" fontId="2" fillId="4" borderId="7" xfId="0" applyNumberFormat="1" applyFont="1" applyFill="1" applyBorder="1" applyAlignment="1">
      <alignment horizontal="left" vertical="center" wrapText="1" indent="1"/>
    </xf>
    <xf numFmtId="49" fontId="2" fillId="4" borderId="23" xfId="0" applyNumberFormat="1" applyFont="1" applyFill="1" applyBorder="1" applyAlignment="1">
      <alignment horizontal="left" vertical="center" wrapText="1" indent="1"/>
    </xf>
    <xf numFmtId="49" fontId="2" fillId="4" borderId="25" xfId="0" applyNumberFormat="1" applyFont="1" applyFill="1" applyBorder="1" applyAlignment="1">
      <alignment horizontal="left" vertical="center" wrapText="1" indent="1"/>
    </xf>
    <xf numFmtId="0" fontId="9" fillId="9" borderId="21" xfId="0" applyFont="1" applyFill="1" applyBorder="1" applyAlignment="1">
      <alignment wrapText="1"/>
    </xf>
    <xf numFmtId="0" fontId="9" fillId="9" borderId="46" xfId="0" applyFont="1" applyFill="1" applyBorder="1" applyAlignment="1">
      <alignment wrapText="1"/>
    </xf>
    <xf numFmtId="0" fontId="9" fillId="9" borderId="21" xfId="0"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19" xfId="0" applyFont="1" applyFill="1" applyBorder="1" applyAlignment="1">
      <alignment horizontal="center" vertical="center" wrapText="1"/>
    </xf>
    <xf numFmtId="0" fontId="9" fillId="9" borderId="47" xfId="0" applyFont="1" applyFill="1" applyBorder="1" applyAlignment="1">
      <alignment horizontal="center" vertical="center" wrapText="1"/>
    </xf>
    <xf numFmtId="0" fontId="9" fillId="9" borderId="40" xfId="0" applyFont="1" applyFill="1" applyBorder="1" applyAlignment="1">
      <alignment vertical="center" wrapText="1"/>
    </xf>
    <xf numFmtId="0" fontId="9" fillId="9" borderId="50" xfId="0" applyFont="1" applyFill="1" applyBorder="1" applyAlignment="1">
      <alignment vertical="center" wrapText="1"/>
    </xf>
    <xf numFmtId="0" fontId="9" fillId="9" borderId="21" xfId="0" applyFont="1" applyFill="1" applyBorder="1" applyAlignment="1">
      <alignment vertical="center" wrapText="1"/>
    </xf>
    <xf numFmtId="0" fontId="9" fillId="9" borderId="46" xfId="0" applyFont="1" applyFill="1" applyBorder="1" applyAlignment="1">
      <alignment vertical="center" wrapText="1"/>
    </xf>
    <xf numFmtId="49" fontId="9" fillId="7" borderId="36" xfId="1" applyNumberFormat="1" applyFont="1" applyFill="1" applyBorder="1" applyAlignment="1">
      <alignment horizontal="center" vertical="center" wrapText="1"/>
    </xf>
    <xf numFmtId="49" fontId="9" fillId="7" borderId="35" xfId="1" applyNumberFormat="1" applyFont="1" applyFill="1" applyBorder="1" applyAlignment="1">
      <alignment horizontal="center" vertical="center" wrapText="1"/>
    </xf>
    <xf numFmtId="0" fontId="25" fillId="7" borderId="0" xfId="2" applyFont="1" applyFill="1" applyAlignment="1">
      <alignment vertical="center" wrapText="1"/>
    </xf>
    <xf numFmtId="0" fontId="2" fillId="7" borderId="0" xfId="2" applyFill="1" applyAlignment="1">
      <alignment vertical="center"/>
    </xf>
    <xf numFmtId="0" fontId="25" fillId="7" borderId="0" xfId="1" applyFont="1" applyFill="1" applyAlignment="1">
      <alignment horizontal="center" vertical="center" wrapText="1"/>
    </xf>
    <xf numFmtId="0" fontId="31" fillId="0" borderId="0" xfId="1" applyFont="1" applyAlignment="1">
      <alignment horizontal="center" vertical="center"/>
    </xf>
    <xf numFmtId="0" fontId="28" fillId="0" borderId="0" xfId="1" applyFont="1" applyAlignment="1">
      <alignment horizontal="left" vertical="center" wrapText="1"/>
    </xf>
    <xf numFmtId="0" fontId="28" fillId="0" borderId="0" xfId="1" applyFont="1" applyAlignment="1">
      <alignment horizontal="center" vertical="center" wrapText="1"/>
    </xf>
    <xf numFmtId="0" fontId="28" fillId="7" borderId="12" xfId="1" applyFont="1" applyFill="1" applyBorder="1" applyAlignment="1">
      <alignment horizontal="center" vertical="center" wrapText="1"/>
    </xf>
    <xf numFmtId="0" fontId="28" fillId="7" borderId="42" xfId="1" applyFont="1" applyFill="1" applyBorder="1" applyAlignment="1">
      <alignment horizontal="center" vertical="center" wrapText="1"/>
    </xf>
    <xf numFmtId="0" fontId="28" fillId="7" borderId="2" xfId="1" applyFont="1" applyFill="1" applyBorder="1" applyAlignment="1">
      <alignment horizontal="center" vertical="center" wrapText="1"/>
    </xf>
    <xf numFmtId="43" fontId="28" fillId="7" borderId="12" xfId="7" applyFont="1" applyFill="1" applyBorder="1" applyAlignment="1">
      <alignment horizontal="center" vertical="center" wrapText="1"/>
    </xf>
    <xf numFmtId="43" fontId="28" fillId="7" borderId="42" xfId="7" applyFont="1" applyFill="1" applyBorder="1" applyAlignment="1">
      <alignment horizontal="center" vertical="center" wrapText="1"/>
    </xf>
    <xf numFmtId="43" fontId="28" fillId="7" borderId="2" xfId="7" applyFont="1" applyFill="1" applyBorder="1" applyAlignment="1">
      <alignment horizontal="center" vertical="center" wrapText="1"/>
    </xf>
    <xf numFmtId="0" fontId="26" fillId="7" borderId="12" xfId="1" applyFont="1" applyFill="1" applyBorder="1" applyAlignment="1">
      <alignment horizontal="center" vertical="center" wrapText="1"/>
    </xf>
    <xf numFmtId="0" fontId="26" fillId="7" borderId="42" xfId="1" applyFont="1" applyFill="1" applyBorder="1" applyAlignment="1">
      <alignment horizontal="center" vertical="center" wrapText="1"/>
    </xf>
    <xf numFmtId="0" fontId="26" fillId="7" borderId="2" xfId="1" applyFont="1" applyFill="1" applyBorder="1" applyAlignment="1">
      <alignment horizontal="center" vertical="center" wrapText="1"/>
    </xf>
    <xf numFmtId="0" fontId="26" fillId="7" borderId="11" xfId="1" applyFont="1" applyFill="1" applyBorder="1" applyAlignment="1">
      <alignment horizontal="center" vertical="center" wrapText="1"/>
    </xf>
    <xf numFmtId="0" fontId="26" fillId="7" borderId="4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19" xfId="1" applyFont="1" applyFill="1" applyBorder="1" applyAlignment="1">
      <alignment horizontal="center" vertical="center" wrapText="1"/>
    </xf>
    <xf numFmtId="0" fontId="26" fillId="7" borderId="18" xfId="1" applyFont="1" applyFill="1" applyBorder="1" applyAlignment="1">
      <alignment horizontal="center" vertical="center" wrapText="1"/>
    </xf>
    <xf numFmtId="0" fontId="26" fillId="7" borderId="20" xfId="1" applyFont="1" applyFill="1" applyBorder="1" applyAlignment="1">
      <alignment horizontal="left" vertical="center" wrapText="1"/>
    </xf>
    <xf numFmtId="0" fontId="26" fillId="7" borderId="19" xfId="1" applyFont="1" applyFill="1" applyBorder="1" applyAlignment="1">
      <alignment horizontal="left" vertical="center" wrapText="1"/>
    </xf>
    <xf numFmtId="0" fontId="26" fillId="7" borderId="18" xfId="1" applyFont="1" applyFill="1" applyBorder="1" applyAlignment="1">
      <alignment horizontal="left" vertical="center" wrapText="1"/>
    </xf>
  </cellXfs>
  <cellStyles count="9">
    <cellStyle name="Comma 12" xfId="8" xr:uid="{E1D8FED1-1426-4B08-BD23-A90F497CBA7C}"/>
    <cellStyle name="Comma 2" xfId="7" xr:uid="{838F6F16-A08B-4ECA-A1ED-64151F804C62}"/>
    <cellStyle name="Normal" xfId="0" builtinId="0"/>
    <cellStyle name="Normal 2" xfId="1" xr:uid="{D5451293-1F94-4B89-947C-7B6A788B63D8}"/>
    <cellStyle name="Normal 2 3" xfId="3" xr:uid="{BABA09D5-B818-465F-A4D4-6F21E7E614B1}"/>
    <cellStyle name="Normal 2 3 2" xfId="5" xr:uid="{7C89F38C-853A-426C-A88C-BE57FFA408BE}"/>
    <cellStyle name="Normal 3" xfId="2" xr:uid="{00684CD1-258B-4887-A55F-C0F9505BB6F5}"/>
    <cellStyle name="Normal 5" xfId="4" xr:uid="{3B8EA40F-8BBD-49FC-BC0C-885336A6305A}"/>
    <cellStyle name="Normal_Sheet1" xfId="6" xr:uid="{B6D03AB5-67F9-49FE-B043-A0F85615BDCD}"/>
  </cellStyles>
  <dxfs count="0"/>
  <tableStyles count="0" defaultTableStyle="TableStyleMedium2" defaultPivotStyle="PivotStyleLight16"/>
  <colors>
    <mruColors>
      <color rgb="FFCAE0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criorg-my.sharepoint.com/G2/Project/05-MEP%20GMCKK%20Sabah%202011/03%20Procurement/03%20Tender%20Documents/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criorg.sharepoint.com/G2/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 val="Welcome"/>
      <sheetName val="Submission Checklist"/>
      <sheetName val="TOC"/>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A1B3A-B5B7-4029-AA03-0B6DFCDE2755}">
  <sheetPr>
    <tabColor rgb="FF92D050"/>
    <pageSetUpPr fitToPage="1"/>
  </sheetPr>
  <dimension ref="A1:K177"/>
  <sheetViews>
    <sheetView tabSelected="1" zoomScale="115" zoomScaleNormal="115" zoomScaleSheetLayoutView="110" workbookViewId="0">
      <pane ySplit="1" topLeftCell="A4" activePane="bottomLeft" state="frozen"/>
      <selection pane="bottomLeft" activeCell="C12" sqref="C5:E12"/>
    </sheetView>
  </sheetViews>
  <sheetFormatPr defaultColWidth="8.5703125" defaultRowHeight="15.75" x14ac:dyDescent="0.2"/>
  <cols>
    <col min="1" max="1" width="46.5703125" style="1" customWidth="1"/>
    <col min="2" max="2" width="43.5703125" style="1" customWidth="1"/>
    <col min="3" max="4" width="6.5703125" style="2" customWidth="1"/>
    <col min="5" max="5" width="47.5703125" style="1" customWidth="1"/>
    <col min="6" max="6" width="8.42578125" style="242" customWidth="1"/>
    <col min="7" max="7" width="15.42578125" style="242" customWidth="1"/>
    <col min="8" max="8" width="29.140625" style="269" customWidth="1"/>
    <col min="9" max="9" width="29.140625" style="270" customWidth="1"/>
    <col min="10" max="10" width="26.140625" style="253" customWidth="1"/>
    <col min="11" max="16384" width="8.5703125" style="1"/>
  </cols>
  <sheetData>
    <row r="1" spans="1:10" s="8" customFormat="1" ht="45" customHeight="1" x14ac:dyDescent="0.25">
      <c r="A1" s="298" t="s">
        <v>0</v>
      </c>
      <c r="B1" s="299"/>
      <c r="C1" s="299"/>
      <c r="D1" s="299"/>
      <c r="E1" s="300"/>
      <c r="F1">
        <f>SUM(F2:F177)</f>
        <v>42</v>
      </c>
      <c r="G1" s="250"/>
      <c r="H1" s="251"/>
      <c r="I1" s="252"/>
      <c r="J1" s="253"/>
    </row>
    <row r="2" spans="1:10" s="8" customFormat="1" ht="60" customHeight="1" thickBot="1" x14ac:dyDescent="0.25">
      <c r="A2" s="301" t="s">
        <v>1</v>
      </c>
      <c r="B2" s="302"/>
      <c r="C2" s="302"/>
      <c r="D2" s="302"/>
      <c r="E2" s="303"/>
      <c r="F2" s="242"/>
      <c r="J2" s="253"/>
    </row>
    <row r="3" spans="1:10" s="8" customFormat="1" ht="214.5" customHeight="1" thickBot="1" x14ac:dyDescent="0.25">
      <c r="A3" s="10" t="s">
        <v>299</v>
      </c>
      <c r="B3" s="9" t="s">
        <v>2</v>
      </c>
      <c r="C3" s="304" t="s">
        <v>3</v>
      </c>
      <c r="D3" s="305"/>
      <c r="E3" s="306"/>
      <c r="F3" s="243"/>
      <c r="G3" s="250"/>
      <c r="H3" s="254"/>
      <c r="I3" s="255"/>
      <c r="J3" s="253"/>
    </row>
    <row r="4" spans="1:10" ht="25.35" customHeight="1" thickBot="1" x14ac:dyDescent="0.25">
      <c r="A4" s="11" t="s">
        <v>4</v>
      </c>
      <c r="B4" s="12" t="s">
        <v>5</v>
      </c>
      <c r="C4" s="284" t="s">
        <v>6</v>
      </c>
      <c r="D4" s="284"/>
      <c r="E4" s="285"/>
      <c r="H4" s="256"/>
      <c r="I4" s="250"/>
    </row>
    <row r="5" spans="1:10" ht="25.35" customHeight="1" x14ac:dyDescent="0.2">
      <c r="A5" s="13" t="s">
        <v>7</v>
      </c>
      <c r="B5" s="14" t="s">
        <v>8</v>
      </c>
      <c r="C5" s="307" t="s">
        <v>9</v>
      </c>
      <c r="D5" s="307"/>
      <c r="E5" s="308"/>
      <c r="H5" s="257"/>
      <c r="I5" s="258"/>
    </row>
    <row r="6" spans="1:10" ht="25.35" customHeight="1" x14ac:dyDescent="0.2">
      <c r="A6" s="15" t="s">
        <v>10</v>
      </c>
      <c r="B6" s="16" t="s">
        <v>8</v>
      </c>
      <c r="C6" s="282" t="s">
        <v>9</v>
      </c>
      <c r="D6" s="282"/>
      <c r="E6" s="283"/>
      <c r="H6" s="257"/>
      <c r="I6" s="258"/>
    </row>
    <row r="7" spans="1:10" ht="25.35" customHeight="1" x14ac:dyDescent="0.2">
      <c r="A7" s="13" t="s">
        <v>11</v>
      </c>
      <c r="B7" s="16" t="s">
        <v>8</v>
      </c>
      <c r="C7" s="282" t="s">
        <v>9</v>
      </c>
      <c r="D7" s="282"/>
      <c r="E7" s="283"/>
      <c r="H7" s="257"/>
      <c r="I7" s="258"/>
    </row>
    <row r="8" spans="1:10" ht="25.35" customHeight="1" x14ac:dyDescent="0.2">
      <c r="A8" s="17" t="s">
        <v>12</v>
      </c>
      <c r="B8" s="16" t="s">
        <v>8</v>
      </c>
      <c r="C8" s="282" t="s">
        <v>9</v>
      </c>
      <c r="D8" s="282"/>
      <c r="E8" s="283"/>
      <c r="H8" s="257"/>
      <c r="I8" s="258"/>
    </row>
    <row r="9" spans="1:10" ht="44.25" customHeight="1" x14ac:dyDescent="0.2">
      <c r="A9" s="13" t="s">
        <v>13</v>
      </c>
      <c r="B9" s="18" t="s">
        <v>14</v>
      </c>
      <c r="C9" s="282" t="s">
        <v>9</v>
      </c>
      <c r="D9" s="282"/>
      <c r="E9" s="283"/>
      <c r="H9" s="257"/>
      <c r="I9" s="258"/>
    </row>
    <row r="10" spans="1:10" ht="64.5" customHeight="1" x14ac:dyDescent="0.2">
      <c r="A10" s="13" t="s">
        <v>15</v>
      </c>
      <c r="B10" s="19" t="s">
        <v>16</v>
      </c>
      <c r="C10" s="296" t="s">
        <v>9</v>
      </c>
      <c r="D10" s="296"/>
      <c r="E10" s="297"/>
      <c r="H10" s="257"/>
      <c r="I10" s="258"/>
    </row>
    <row r="11" spans="1:10" ht="38.25" x14ac:dyDescent="0.2">
      <c r="A11" s="20" t="s">
        <v>17</v>
      </c>
      <c r="B11" s="237" t="s">
        <v>18</v>
      </c>
      <c r="C11" s="282" t="s">
        <v>9</v>
      </c>
      <c r="D11" s="282"/>
      <c r="E11" s="283"/>
      <c r="G11" s="259"/>
      <c r="H11" s="257"/>
      <c r="I11" s="258"/>
    </row>
    <row r="12" spans="1:10" s="22" customFormat="1" ht="100.35" customHeight="1" thickBot="1" x14ac:dyDescent="0.25">
      <c r="A12" s="249" t="s">
        <v>19</v>
      </c>
      <c r="B12" s="21" t="s">
        <v>20</v>
      </c>
      <c r="C12" s="290" t="s">
        <v>9</v>
      </c>
      <c r="D12" s="291"/>
      <c r="E12" s="292"/>
      <c r="F12" s="242"/>
      <c r="G12" s="242"/>
      <c r="H12" s="257"/>
      <c r="I12" s="258"/>
      <c r="J12" s="253"/>
    </row>
    <row r="13" spans="1:10" ht="5.25" customHeight="1" thickBot="1" x14ac:dyDescent="0.25">
      <c r="A13" s="3"/>
      <c r="B13" s="4"/>
      <c r="C13" s="5"/>
      <c r="D13" s="6"/>
      <c r="E13" s="7"/>
      <c r="H13" s="257"/>
      <c r="I13" s="258"/>
    </row>
    <row r="14" spans="1:10" ht="12" customHeight="1" thickBot="1" x14ac:dyDescent="0.25">
      <c r="A14" s="286" t="s">
        <v>21</v>
      </c>
      <c r="B14" s="288" t="s">
        <v>5</v>
      </c>
      <c r="C14" s="284" t="s">
        <v>6</v>
      </c>
      <c r="D14" s="284"/>
      <c r="E14" s="285"/>
      <c r="H14" s="257"/>
      <c r="I14" s="258"/>
    </row>
    <row r="15" spans="1:10" ht="26.25" thickBot="1" x14ac:dyDescent="0.25">
      <c r="A15" s="287"/>
      <c r="B15" s="285"/>
      <c r="C15" s="23" t="s">
        <v>22</v>
      </c>
      <c r="D15" s="24" t="s">
        <v>23</v>
      </c>
      <c r="E15" s="25" t="s">
        <v>24</v>
      </c>
      <c r="H15" s="257"/>
      <c r="I15" s="258"/>
    </row>
    <row r="16" spans="1:10" ht="28.35" customHeight="1" x14ac:dyDescent="0.2">
      <c r="A16" s="26" t="s">
        <v>25</v>
      </c>
      <c r="B16" s="27" t="s">
        <v>26</v>
      </c>
      <c r="C16" s="28"/>
      <c r="D16" s="29"/>
      <c r="E16" s="30" t="s">
        <v>9</v>
      </c>
      <c r="H16" s="257"/>
      <c r="I16" s="258"/>
    </row>
    <row r="17" spans="1:11" ht="26.25" customHeight="1" thickBot="1" x14ac:dyDescent="0.25">
      <c r="A17" s="26" t="s">
        <v>27</v>
      </c>
      <c r="B17" s="31" t="s">
        <v>28</v>
      </c>
      <c r="C17" s="28"/>
      <c r="D17" s="29"/>
      <c r="E17" s="30" t="s">
        <v>9</v>
      </c>
      <c r="H17" s="257"/>
      <c r="I17" s="258"/>
    </row>
    <row r="18" spans="1:11" ht="16.5" thickBot="1" x14ac:dyDescent="0.25">
      <c r="A18" s="286" t="s">
        <v>29</v>
      </c>
      <c r="B18" s="288" t="s">
        <v>5</v>
      </c>
      <c r="C18" s="284" t="s">
        <v>6</v>
      </c>
      <c r="D18" s="294"/>
      <c r="E18" s="295"/>
      <c r="F18" s="241"/>
      <c r="G18" s="241"/>
      <c r="H18" s="257"/>
      <c r="I18" s="258"/>
    </row>
    <row r="19" spans="1:11" ht="26.25" thickBot="1" x14ac:dyDescent="0.25">
      <c r="A19" s="289"/>
      <c r="B19" s="293"/>
      <c r="C19" s="23" t="s">
        <v>22</v>
      </c>
      <c r="D19" s="24" t="s">
        <v>23</v>
      </c>
      <c r="E19" s="25" t="s">
        <v>24</v>
      </c>
      <c r="F19" s="241"/>
      <c r="G19" s="241"/>
      <c r="H19" s="257"/>
      <c r="I19" s="258"/>
    </row>
    <row r="20" spans="1:11" ht="25.35" customHeight="1" x14ac:dyDescent="0.2">
      <c r="A20" s="32" t="s">
        <v>30</v>
      </c>
      <c r="B20" s="33" t="s">
        <v>31</v>
      </c>
      <c r="C20" s="34"/>
      <c r="D20" s="35"/>
      <c r="E20" s="216" t="s">
        <v>9</v>
      </c>
      <c r="H20" s="257"/>
      <c r="I20" s="258"/>
    </row>
    <row r="21" spans="1:11" x14ac:dyDescent="0.2">
      <c r="A21" s="234" t="s">
        <v>32</v>
      </c>
      <c r="B21" s="36" t="s">
        <v>33</v>
      </c>
      <c r="C21" s="34"/>
      <c r="D21" s="35"/>
      <c r="E21" s="37" t="s">
        <v>9</v>
      </c>
      <c r="G21" s="250"/>
      <c r="H21" s="256"/>
      <c r="I21" s="250"/>
    </row>
    <row r="22" spans="1:11" ht="30.6" customHeight="1" x14ac:dyDescent="0.2">
      <c r="A22" s="235" t="s">
        <v>34</v>
      </c>
      <c r="B22" s="38" t="s">
        <v>35</v>
      </c>
      <c r="C22" s="39"/>
      <c r="D22" s="40"/>
      <c r="E22" s="37" t="s">
        <v>9</v>
      </c>
      <c r="F22" s="241">
        <v>2</v>
      </c>
      <c r="G22" s="241"/>
      <c r="H22" s="260"/>
      <c r="I22" s="250"/>
      <c r="J22" s="261"/>
      <c r="K22" s="262"/>
    </row>
    <row r="23" spans="1:11" ht="32.1" customHeight="1" x14ac:dyDescent="0.2">
      <c r="A23" s="235" t="s">
        <v>36</v>
      </c>
      <c r="B23" s="38" t="s">
        <v>37</v>
      </c>
      <c r="C23" s="39"/>
      <c r="D23" s="40"/>
      <c r="E23" s="37" t="s">
        <v>9</v>
      </c>
      <c r="F23" s="242">
        <v>3</v>
      </c>
      <c r="H23" s="260"/>
      <c r="I23" s="250"/>
      <c r="J23" s="261"/>
      <c r="K23" s="262"/>
    </row>
    <row r="24" spans="1:11" x14ac:dyDescent="0.2">
      <c r="A24" s="204" t="s">
        <v>38</v>
      </c>
      <c r="B24" s="99"/>
      <c r="C24" s="100"/>
      <c r="D24" s="101"/>
      <c r="E24" s="102"/>
      <c r="G24" s="250"/>
      <c r="H24" s="256"/>
      <c r="I24" s="250"/>
      <c r="J24" s="261"/>
      <c r="K24" s="262"/>
    </row>
    <row r="25" spans="1:11" ht="25.5" x14ac:dyDescent="0.2">
      <c r="A25" s="45" t="s">
        <v>39</v>
      </c>
      <c r="B25" s="42" t="s">
        <v>40</v>
      </c>
      <c r="C25" s="39"/>
      <c r="D25" s="40"/>
      <c r="E25" s="37" t="s">
        <v>9</v>
      </c>
      <c r="G25" s="250"/>
      <c r="H25" s="256"/>
      <c r="I25" s="250"/>
      <c r="J25" s="261"/>
      <c r="K25" s="262"/>
    </row>
    <row r="26" spans="1:11" ht="32.1" customHeight="1" x14ac:dyDescent="0.2">
      <c r="A26" s="203" t="s">
        <v>41</v>
      </c>
      <c r="B26" s="42" t="s">
        <v>42</v>
      </c>
      <c r="C26" s="39"/>
      <c r="D26" s="40"/>
      <c r="E26" s="37" t="s">
        <v>9</v>
      </c>
      <c r="H26" s="257"/>
      <c r="I26" s="258"/>
      <c r="J26" s="261"/>
      <c r="K26" s="262"/>
    </row>
    <row r="27" spans="1:11" ht="25.35" customHeight="1" x14ac:dyDescent="0.2">
      <c r="A27" s="44" t="s">
        <v>43</v>
      </c>
      <c r="B27" s="99"/>
      <c r="C27" s="100"/>
      <c r="D27" s="101"/>
      <c r="E27" s="102"/>
      <c r="H27" s="257"/>
      <c r="I27" s="258"/>
    </row>
    <row r="28" spans="1:11" ht="25.35" customHeight="1" x14ac:dyDescent="0.2">
      <c r="A28" s="205" t="s">
        <v>44</v>
      </c>
      <c r="B28" s="43" t="s">
        <v>45</v>
      </c>
      <c r="C28" s="39"/>
      <c r="D28" s="40"/>
      <c r="E28" s="37" t="s">
        <v>9</v>
      </c>
      <c r="H28" s="257"/>
      <c r="I28" s="258"/>
    </row>
    <row r="29" spans="1:11" ht="25.5" x14ac:dyDescent="0.2">
      <c r="A29" s="205" t="s">
        <v>46</v>
      </c>
      <c r="B29" s="43" t="s">
        <v>300</v>
      </c>
      <c r="C29" s="39"/>
      <c r="D29" s="40"/>
      <c r="E29" s="37" t="s">
        <v>9</v>
      </c>
      <c r="G29" s="250"/>
      <c r="H29" s="256"/>
      <c r="I29" s="263"/>
    </row>
    <row r="30" spans="1:11" ht="33.6" customHeight="1" x14ac:dyDescent="0.2">
      <c r="A30" s="205" t="s">
        <v>47</v>
      </c>
      <c r="B30" s="46" t="s">
        <v>48</v>
      </c>
      <c r="C30" s="39"/>
      <c r="D30" s="40"/>
      <c r="E30" s="37" t="s">
        <v>9</v>
      </c>
      <c r="H30" s="257"/>
      <c r="I30" s="258"/>
    </row>
    <row r="31" spans="1:11" ht="34.35" customHeight="1" x14ac:dyDescent="0.2">
      <c r="A31" s="206" t="s">
        <v>49</v>
      </c>
      <c r="B31" s="36" t="s">
        <v>50</v>
      </c>
      <c r="C31" s="39"/>
      <c r="D31" s="40"/>
      <c r="E31" s="37" t="s">
        <v>9</v>
      </c>
      <c r="H31" s="257"/>
      <c r="I31" s="258"/>
    </row>
    <row r="32" spans="1:11" ht="25.35" customHeight="1" x14ac:dyDescent="0.2">
      <c r="A32" s="207" t="s">
        <v>51</v>
      </c>
      <c r="B32" s="48" t="s">
        <v>8</v>
      </c>
      <c r="C32" s="39"/>
      <c r="D32" s="40"/>
      <c r="E32" s="37" t="s">
        <v>9</v>
      </c>
      <c r="H32" s="257"/>
      <c r="I32" s="258"/>
    </row>
    <row r="33" spans="1:9" ht="25.35" customHeight="1" x14ac:dyDescent="0.2">
      <c r="A33" s="207" t="s">
        <v>52</v>
      </c>
      <c r="B33" s="48" t="s">
        <v>8</v>
      </c>
      <c r="C33" s="39"/>
      <c r="D33" s="40"/>
      <c r="E33" s="37" t="s">
        <v>9</v>
      </c>
      <c r="H33" s="257"/>
      <c r="I33" s="258"/>
    </row>
    <row r="34" spans="1:9" ht="32.85" customHeight="1" x14ac:dyDescent="0.2">
      <c r="A34" s="206" t="s">
        <v>53</v>
      </c>
      <c r="B34" s="43" t="s">
        <v>54</v>
      </c>
      <c r="C34" s="39"/>
      <c r="D34" s="40"/>
      <c r="E34" s="37" t="s">
        <v>9</v>
      </c>
      <c r="H34" s="257"/>
      <c r="I34" s="258"/>
    </row>
    <row r="35" spans="1:9" ht="31.35" customHeight="1" x14ac:dyDescent="0.2">
      <c r="A35" s="203" t="s">
        <v>55</v>
      </c>
      <c r="B35" s="43" t="s">
        <v>56</v>
      </c>
      <c r="C35" s="39"/>
      <c r="D35" s="40"/>
      <c r="E35" s="37" t="s">
        <v>9</v>
      </c>
      <c r="H35" s="257"/>
      <c r="I35" s="258"/>
    </row>
    <row r="36" spans="1:9" x14ac:dyDescent="0.2">
      <c r="A36" s="206" t="s">
        <v>57</v>
      </c>
      <c r="B36" s="43" t="s">
        <v>58</v>
      </c>
      <c r="C36" s="39"/>
      <c r="D36" s="40"/>
      <c r="E36" s="37" t="s">
        <v>9</v>
      </c>
      <c r="G36" s="250"/>
      <c r="H36" s="256"/>
      <c r="I36" s="250"/>
    </row>
    <row r="37" spans="1:9" x14ac:dyDescent="0.2">
      <c r="A37" s="206" t="s">
        <v>59</v>
      </c>
      <c r="B37" s="43" t="s">
        <v>58</v>
      </c>
      <c r="C37" s="39"/>
      <c r="D37" s="40"/>
      <c r="E37" s="37" t="s">
        <v>9</v>
      </c>
      <c r="G37" s="250"/>
      <c r="H37" s="256"/>
      <c r="I37" s="250"/>
    </row>
    <row r="38" spans="1:9" ht="38.25" x14ac:dyDescent="0.2">
      <c r="A38" s="206" t="s">
        <v>60</v>
      </c>
      <c r="B38" s="43" t="s">
        <v>61</v>
      </c>
      <c r="C38" s="39"/>
      <c r="D38" s="40"/>
      <c r="E38" s="37" t="s">
        <v>9</v>
      </c>
      <c r="G38" s="250"/>
      <c r="H38" s="256"/>
      <c r="I38" s="250"/>
    </row>
    <row r="39" spans="1:9" ht="25.35" customHeight="1" x14ac:dyDescent="0.2">
      <c r="A39" s="225" t="s">
        <v>62</v>
      </c>
      <c r="B39" s="99"/>
      <c r="C39" s="100"/>
      <c r="D39" s="101"/>
      <c r="E39" s="102"/>
      <c r="H39" s="257"/>
      <c r="I39" s="258"/>
    </row>
    <row r="40" spans="1:9" ht="25.35" customHeight="1" x14ac:dyDescent="0.2">
      <c r="A40" s="206" t="s">
        <v>63</v>
      </c>
      <c r="B40" s="50" t="s">
        <v>64</v>
      </c>
      <c r="C40" s="39"/>
      <c r="D40" s="40"/>
      <c r="E40" s="37" t="s">
        <v>9</v>
      </c>
      <c r="F40" s="241"/>
      <c r="G40" s="250"/>
      <c r="H40" s="257"/>
      <c r="I40" s="250"/>
    </row>
    <row r="41" spans="1:9" ht="53.85" customHeight="1" x14ac:dyDescent="0.2">
      <c r="A41" s="206" t="s">
        <v>65</v>
      </c>
      <c r="B41" s="50" t="s">
        <v>66</v>
      </c>
      <c r="C41" s="39"/>
      <c r="D41" s="40"/>
      <c r="E41" s="37" t="s">
        <v>9</v>
      </c>
      <c r="H41" s="257"/>
      <c r="I41" s="258"/>
    </row>
    <row r="42" spans="1:9" ht="25.35" customHeight="1" x14ac:dyDescent="0.2">
      <c r="A42" s="209" t="s">
        <v>67</v>
      </c>
      <c r="B42" s="52" t="s">
        <v>8</v>
      </c>
      <c r="C42" s="61"/>
      <c r="D42" s="217"/>
      <c r="E42" s="37" t="s">
        <v>9</v>
      </c>
      <c r="H42" s="257"/>
      <c r="I42" s="258"/>
    </row>
    <row r="43" spans="1:9" ht="25.35" customHeight="1" x14ac:dyDescent="0.2">
      <c r="A43" s="210" t="s">
        <v>68</v>
      </c>
      <c r="B43" s="52" t="s">
        <v>8</v>
      </c>
      <c r="C43" s="61"/>
      <c r="D43" s="217"/>
      <c r="E43" s="53" t="s">
        <v>9</v>
      </c>
      <c r="H43" s="257"/>
      <c r="I43" s="258"/>
    </row>
    <row r="44" spans="1:9" x14ac:dyDescent="0.2">
      <c r="A44" s="49" t="s">
        <v>69</v>
      </c>
      <c r="B44" s="99"/>
      <c r="C44" s="100"/>
      <c r="D44" s="101"/>
      <c r="E44" s="102"/>
      <c r="G44" s="250"/>
      <c r="H44" s="256"/>
      <c r="I44" s="250"/>
    </row>
    <row r="45" spans="1:9" ht="25.35" customHeight="1" x14ac:dyDescent="0.2">
      <c r="A45" s="206" t="s">
        <v>70</v>
      </c>
      <c r="B45" s="50" t="s">
        <v>71</v>
      </c>
      <c r="C45" s="39"/>
      <c r="D45" s="40"/>
      <c r="E45" s="37" t="s">
        <v>9</v>
      </c>
      <c r="H45" s="257"/>
      <c r="I45" s="258"/>
    </row>
    <row r="46" spans="1:9" ht="35.85" customHeight="1" x14ac:dyDescent="0.2">
      <c r="A46" s="224" t="s">
        <v>72</v>
      </c>
      <c r="B46" s="50" t="s">
        <v>73</v>
      </c>
      <c r="C46" s="39"/>
      <c r="D46" s="40"/>
      <c r="E46" s="37" t="s">
        <v>9</v>
      </c>
      <c r="F46" s="242">
        <v>2</v>
      </c>
      <c r="H46" s="260"/>
      <c r="I46" s="250"/>
    </row>
    <row r="47" spans="1:9" ht="33.6" customHeight="1" x14ac:dyDescent="0.2">
      <c r="A47" s="203" t="s">
        <v>74</v>
      </c>
      <c r="B47" s="50" t="s">
        <v>75</v>
      </c>
      <c r="C47" s="39"/>
      <c r="D47" s="40"/>
      <c r="E47" s="37" t="s">
        <v>9</v>
      </c>
      <c r="F47" s="242">
        <v>2</v>
      </c>
      <c r="H47" s="260"/>
      <c r="I47" s="250"/>
    </row>
    <row r="48" spans="1:9" ht="25.35" customHeight="1" x14ac:dyDescent="0.2">
      <c r="A48" s="212" t="s">
        <v>76</v>
      </c>
      <c r="B48" s="50" t="s">
        <v>77</v>
      </c>
      <c r="C48" s="39"/>
      <c r="D48" s="40"/>
      <c r="E48" s="37" t="s">
        <v>9</v>
      </c>
      <c r="H48" s="257"/>
      <c r="I48" s="258"/>
    </row>
    <row r="49" spans="1:9" ht="33.6" customHeight="1" x14ac:dyDescent="0.2">
      <c r="A49" s="206" t="s">
        <v>78</v>
      </c>
      <c r="B49" s="50" t="s">
        <v>79</v>
      </c>
      <c r="C49" s="39"/>
      <c r="D49" s="40"/>
      <c r="E49" s="37" t="s">
        <v>9</v>
      </c>
      <c r="H49" s="257"/>
      <c r="I49" s="258"/>
    </row>
    <row r="50" spans="1:9" ht="32.85" customHeight="1" x14ac:dyDescent="0.2">
      <c r="A50" s="206" t="s">
        <v>80</v>
      </c>
      <c r="B50" s="50" t="s">
        <v>81</v>
      </c>
      <c r="C50" s="61"/>
      <c r="D50" s="217"/>
      <c r="E50" s="37" t="s">
        <v>9</v>
      </c>
      <c r="H50" s="257"/>
      <c r="I50" s="258"/>
    </row>
    <row r="51" spans="1:9" ht="25.35" customHeight="1" x14ac:dyDescent="0.2">
      <c r="A51" s="211" t="s">
        <v>82</v>
      </c>
      <c r="B51" s="52" t="s">
        <v>8</v>
      </c>
      <c r="C51" s="61"/>
      <c r="D51" s="217"/>
      <c r="E51" s="53" t="s">
        <v>9</v>
      </c>
      <c r="H51" s="257"/>
      <c r="I51" s="258"/>
    </row>
    <row r="52" spans="1:9" ht="25.35" customHeight="1" x14ac:dyDescent="0.2">
      <c r="A52" s="51" t="s">
        <v>83</v>
      </c>
      <c r="B52" s="99"/>
      <c r="C52" s="100"/>
      <c r="D52" s="101"/>
      <c r="E52" s="102"/>
      <c r="H52" s="257"/>
      <c r="I52" s="258"/>
    </row>
    <row r="53" spans="1:9" ht="32.85" customHeight="1" x14ac:dyDescent="0.2">
      <c r="A53" s="208" t="s">
        <v>84</v>
      </c>
      <c r="B53" s="50" t="s">
        <v>85</v>
      </c>
      <c r="C53" s="61"/>
      <c r="D53" s="217"/>
      <c r="E53" s="53" t="s">
        <v>9</v>
      </c>
      <c r="H53" s="257"/>
      <c r="I53" s="258"/>
    </row>
    <row r="54" spans="1:9" ht="25.5" x14ac:dyDescent="0.2">
      <c r="A54" s="208" t="s">
        <v>86</v>
      </c>
      <c r="B54" s="50" t="s">
        <v>301</v>
      </c>
      <c r="C54" s="61"/>
      <c r="D54" s="217"/>
      <c r="E54" s="53" t="s">
        <v>9</v>
      </c>
      <c r="G54" s="250"/>
      <c r="H54" s="256"/>
      <c r="I54" s="250"/>
    </row>
    <row r="55" spans="1:9" ht="25.35" customHeight="1" x14ac:dyDescent="0.2">
      <c r="A55" s="214" t="s">
        <v>87</v>
      </c>
      <c r="B55" s="52" t="s">
        <v>8</v>
      </c>
      <c r="C55" s="61"/>
      <c r="D55" s="217"/>
      <c r="E55" s="53" t="s">
        <v>9</v>
      </c>
      <c r="F55" s="241"/>
      <c r="G55" s="241"/>
      <c r="H55" s="257"/>
      <c r="I55" s="258"/>
    </row>
    <row r="56" spans="1:9" ht="25.35" customHeight="1" x14ac:dyDescent="0.2">
      <c r="A56" s="211" t="s">
        <v>88</v>
      </c>
      <c r="B56" s="52" t="s">
        <v>8</v>
      </c>
      <c r="C56" s="61"/>
      <c r="D56" s="217"/>
      <c r="E56" s="53" t="s">
        <v>9</v>
      </c>
      <c r="H56" s="257"/>
      <c r="I56" s="258"/>
    </row>
    <row r="57" spans="1:9" ht="25.5" x14ac:dyDescent="0.2">
      <c r="A57" s="208" t="s">
        <v>89</v>
      </c>
      <c r="B57" s="52" t="s">
        <v>90</v>
      </c>
      <c r="C57" s="61"/>
      <c r="D57" s="217"/>
      <c r="E57" s="53" t="s">
        <v>9</v>
      </c>
      <c r="G57" s="250"/>
      <c r="H57" s="256"/>
      <c r="I57" s="250"/>
    </row>
    <row r="58" spans="1:9" ht="25.35" customHeight="1" x14ac:dyDescent="0.2">
      <c r="A58" s="213" t="s">
        <v>91</v>
      </c>
      <c r="B58" s="52" t="s">
        <v>92</v>
      </c>
      <c r="C58" s="39"/>
      <c r="D58" s="40"/>
      <c r="E58" s="37" t="s">
        <v>9</v>
      </c>
      <c r="H58" s="257"/>
      <c r="I58" s="258"/>
    </row>
    <row r="59" spans="1:9" ht="25.5" x14ac:dyDescent="0.2">
      <c r="A59" s="206" t="s">
        <v>93</v>
      </c>
      <c r="B59" s="50" t="s">
        <v>94</v>
      </c>
      <c r="C59" s="39"/>
      <c r="D59" s="40"/>
      <c r="E59" s="37" t="s">
        <v>9</v>
      </c>
      <c r="G59" s="250"/>
      <c r="H59" s="256"/>
      <c r="I59" s="250"/>
    </row>
    <row r="60" spans="1:9" ht="25.35" customHeight="1" x14ac:dyDescent="0.2">
      <c r="A60" s="54" t="s">
        <v>95</v>
      </c>
      <c r="B60" s="52" t="s">
        <v>8</v>
      </c>
      <c r="C60" s="61"/>
      <c r="D60" s="217"/>
      <c r="E60" s="53" t="s">
        <v>9</v>
      </c>
      <c r="H60" s="257"/>
      <c r="I60" s="258"/>
    </row>
    <row r="61" spans="1:9" ht="25.35" customHeight="1" x14ac:dyDescent="0.2">
      <c r="A61" s="55" t="s">
        <v>96</v>
      </c>
      <c r="B61" s="99"/>
      <c r="C61" s="100"/>
      <c r="D61" s="101"/>
      <c r="E61" s="102"/>
      <c r="H61" s="257"/>
      <c r="I61" s="258"/>
    </row>
    <row r="62" spans="1:9" x14ac:dyDescent="0.2">
      <c r="A62" s="206" t="s">
        <v>97</v>
      </c>
      <c r="B62" s="56" t="s">
        <v>98</v>
      </c>
      <c r="C62" s="39"/>
      <c r="D62" s="40"/>
      <c r="E62" s="37" t="s">
        <v>9</v>
      </c>
      <c r="G62" s="250"/>
      <c r="H62" s="256"/>
      <c r="I62" s="250"/>
    </row>
    <row r="63" spans="1:9" ht="25.35" customHeight="1" x14ac:dyDescent="0.2">
      <c r="A63" s="58" t="s">
        <v>99</v>
      </c>
      <c r="B63" s="56" t="s">
        <v>8</v>
      </c>
      <c r="C63" s="39"/>
      <c r="D63" s="40"/>
      <c r="E63" s="37" t="s">
        <v>9</v>
      </c>
      <c r="H63" s="257"/>
      <c r="I63" s="258"/>
    </row>
    <row r="64" spans="1:9" ht="25.35" customHeight="1" x14ac:dyDescent="0.2">
      <c r="A64" s="58" t="s">
        <v>100</v>
      </c>
      <c r="B64" s="56" t="s">
        <v>8</v>
      </c>
      <c r="C64" s="39"/>
      <c r="D64" s="40"/>
      <c r="E64" s="37" t="s">
        <v>9</v>
      </c>
      <c r="H64" s="257"/>
      <c r="I64" s="258"/>
    </row>
    <row r="65" spans="1:11" ht="25.35" customHeight="1" x14ac:dyDescent="0.2">
      <c r="A65" s="218" t="s">
        <v>101</v>
      </c>
      <c r="B65" s="99"/>
      <c r="C65" s="100"/>
      <c r="D65" s="101"/>
      <c r="E65" s="102"/>
      <c r="H65" s="257"/>
      <c r="I65" s="258"/>
    </row>
    <row r="66" spans="1:11" x14ac:dyDescent="0.2">
      <c r="A66" s="208" t="s">
        <v>102</v>
      </c>
      <c r="B66" s="59" t="s">
        <v>103</v>
      </c>
      <c r="C66" s="39"/>
      <c r="D66" s="40"/>
      <c r="E66" s="37" t="s">
        <v>9</v>
      </c>
      <c r="G66" s="250"/>
      <c r="H66" s="256"/>
      <c r="I66" s="250"/>
    </row>
    <row r="67" spans="1:11" x14ac:dyDescent="0.2">
      <c r="A67" s="208" t="s">
        <v>104</v>
      </c>
      <c r="B67" s="59" t="s">
        <v>105</v>
      </c>
      <c r="C67" s="39"/>
      <c r="D67" s="40"/>
      <c r="E67" s="37" t="s">
        <v>9</v>
      </c>
      <c r="G67" s="250"/>
      <c r="H67" s="256"/>
      <c r="I67" s="250"/>
    </row>
    <row r="68" spans="1:11" x14ac:dyDescent="0.2">
      <c r="A68" s="208" t="s">
        <v>106</v>
      </c>
      <c r="B68" s="59" t="s">
        <v>107</v>
      </c>
      <c r="C68" s="39"/>
      <c r="D68" s="40"/>
      <c r="E68" s="37" t="s">
        <v>9</v>
      </c>
      <c r="G68" s="250"/>
      <c r="H68" s="256"/>
      <c r="I68" s="250"/>
    </row>
    <row r="69" spans="1:11" ht="25.35" customHeight="1" x14ac:dyDescent="0.2">
      <c r="A69" s="203" t="s">
        <v>108</v>
      </c>
      <c r="B69" s="59" t="s">
        <v>109</v>
      </c>
      <c r="C69" s="39"/>
      <c r="D69" s="40"/>
      <c r="E69" s="37" t="s">
        <v>9</v>
      </c>
      <c r="F69" s="242">
        <v>1</v>
      </c>
      <c r="H69" s="260"/>
      <c r="I69" s="250"/>
    </row>
    <row r="70" spans="1:11" ht="25.35" customHeight="1" x14ac:dyDescent="0.2">
      <c r="A70" s="240" t="s">
        <v>110</v>
      </c>
      <c r="B70" s="60" t="s">
        <v>111</v>
      </c>
      <c r="C70" s="39"/>
      <c r="D70" s="40"/>
      <c r="E70" s="37" t="s">
        <v>9</v>
      </c>
      <c r="H70" s="257"/>
      <c r="I70" s="258"/>
    </row>
    <row r="71" spans="1:11" ht="25.5" x14ac:dyDescent="0.2">
      <c r="A71" s="55" t="s">
        <v>112</v>
      </c>
      <c r="B71" s="50" t="s">
        <v>113</v>
      </c>
      <c r="C71" s="39"/>
      <c r="D71" s="40"/>
      <c r="E71" s="37" t="s">
        <v>9</v>
      </c>
      <c r="G71" s="250"/>
      <c r="H71" s="256"/>
      <c r="I71" s="250"/>
    </row>
    <row r="72" spans="1:11" ht="25.35" customHeight="1" x14ac:dyDescent="0.2">
      <c r="A72" s="47" t="s">
        <v>114</v>
      </c>
      <c r="B72" s="48" t="s">
        <v>8</v>
      </c>
      <c r="C72" s="39"/>
      <c r="D72" s="40"/>
      <c r="E72" s="37" t="s">
        <v>9</v>
      </c>
      <c r="H72" s="257"/>
      <c r="I72" s="258"/>
    </row>
    <row r="73" spans="1:11" ht="25.35" customHeight="1" x14ac:dyDescent="0.2">
      <c r="A73" s="55" t="s">
        <v>115</v>
      </c>
      <c r="B73" s="48" t="s">
        <v>116</v>
      </c>
      <c r="C73" s="61"/>
      <c r="D73" s="217"/>
      <c r="E73" s="37" t="s">
        <v>9</v>
      </c>
      <c r="H73" s="257"/>
      <c r="I73" s="258"/>
    </row>
    <row r="74" spans="1:11" ht="25.35" customHeight="1" x14ac:dyDescent="0.2">
      <c r="A74" s="238" t="s">
        <v>117</v>
      </c>
      <c r="B74" s="48" t="s">
        <v>118</v>
      </c>
      <c r="C74" s="61"/>
      <c r="D74" s="217"/>
      <c r="E74" s="37" t="s">
        <v>9</v>
      </c>
      <c r="H74" s="257"/>
      <c r="I74" s="258"/>
    </row>
    <row r="75" spans="1:11" ht="25.35" customHeight="1" x14ac:dyDescent="0.2">
      <c r="A75" s="57" t="s">
        <v>119</v>
      </c>
      <c r="B75" s="48" t="s">
        <v>8</v>
      </c>
      <c r="C75" s="61"/>
      <c r="D75" s="217"/>
      <c r="E75" s="37" t="s">
        <v>9</v>
      </c>
      <c r="H75" s="257"/>
      <c r="I75" s="258"/>
    </row>
    <row r="76" spans="1:11" ht="29.25" customHeight="1" x14ac:dyDescent="0.2">
      <c r="A76" s="62" t="s">
        <v>120</v>
      </c>
      <c r="B76" s="63" t="s">
        <v>121</v>
      </c>
      <c r="C76" s="39"/>
      <c r="D76" s="40"/>
      <c r="E76" s="37" t="s">
        <v>9</v>
      </c>
      <c r="H76" s="257"/>
      <c r="I76" s="258"/>
      <c r="J76" s="261"/>
      <c r="K76" s="262"/>
    </row>
    <row r="77" spans="1:11" ht="28.35" customHeight="1" x14ac:dyDescent="0.2">
      <c r="A77" s="64" t="s">
        <v>122</v>
      </c>
      <c r="B77" s="65" t="s">
        <v>123</v>
      </c>
      <c r="C77" s="34"/>
      <c r="D77" s="35"/>
      <c r="E77" s="53" t="s">
        <v>9</v>
      </c>
      <c r="H77" s="257"/>
      <c r="I77" s="258"/>
    </row>
    <row r="78" spans="1:11" ht="31.35" customHeight="1" x14ac:dyDescent="0.2">
      <c r="A78" s="45" t="s">
        <v>124</v>
      </c>
      <c r="B78" s="43" t="s">
        <v>125</v>
      </c>
      <c r="C78" s="34"/>
      <c r="D78" s="35"/>
      <c r="E78" s="53" t="s">
        <v>9</v>
      </c>
      <c r="H78" s="257"/>
      <c r="I78" s="258"/>
      <c r="J78" s="261"/>
      <c r="K78" s="262"/>
    </row>
    <row r="79" spans="1:11" ht="25.35" customHeight="1" x14ac:dyDescent="0.2">
      <c r="A79" s="66" t="s">
        <v>126</v>
      </c>
      <c r="B79" s="67" t="s">
        <v>8</v>
      </c>
      <c r="C79" s="34"/>
      <c r="D79" s="35"/>
      <c r="E79" s="53" t="s">
        <v>9</v>
      </c>
      <c r="H79" s="257"/>
      <c r="I79" s="258"/>
    </row>
    <row r="80" spans="1:11" ht="25.35" customHeight="1" x14ac:dyDescent="0.2">
      <c r="A80" s="68" t="s">
        <v>127</v>
      </c>
      <c r="B80" s="99"/>
      <c r="C80" s="100"/>
      <c r="D80" s="101"/>
      <c r="E80" s="102"/>
      <c r="H80" s="257"/>
      <c r="I80" s="258"/>
    </row>
    <row r="81" spans="1:11" ht="32.1" customHeight="1" x14ac:dyDescent="0.2">
      <c r="A81" s="205" t="s">
        <v>128</v>
      </c>
      <c r="B81" s="67" t="s">
        <v>129</v>
      </c>
      <c r="C81" s="39"/>
      <c r="D81" s="40"/>
      <c r="E81" s="37" t="s">
        <v>9</v>
      </c>
      <c r="H81" s="257"/>
      <c r="I81" s="258"/>
      <c r="J81" s="261"/>
      <c r="K81" s="262"/>
    </row>
    <row r="82" spans="1:11" ht="63" customHeight="1" x14ac:dyDescent="0.2">
      <c r="A82" s="205" t="s">
        <v>130</v>
      </c>
      <c r="B82" s="67" t="s">
        <v>131</v>
      </c>
      <c r="C82" s="39"/>
      <c r="D82" s="40"/>
      <c r="E82" s="37" t="s">
        <v>9</v>
      </c>
      <c r="H82" s="257"/>
      <c r="I82" s="258"/>
      <c r="J82" s="261"/>
      <c r="K82" s="262"/>
    </row>
    <row r="83" spans="1:11" ht="38.1" customHeight="1" x14ac:dyDescent="0.2">
      <c r="A83" s="215" t="s">
        <v>132</v>
      </c>
      <c r="B83" s="67" t="s">
        <v>133</v>
      </c>
      <c r="C83" s="39"/>
      <c r="D83" s="40"/>
      <c r="E83" s="37" t="s">
        <v>9</v>
      </c>
      <c r="H83" s="257"/>
      <c r="I83" s="258"/>
      <c r="J83" s="261"/>
      <c r="K83" s="262"/>
    </row>
    <row r="84" spans="1:11" ht="39.6" customHeight="1" x14ac:dyDescent="0.2">
      <c r="A84" s="205" t="s">
        <v>134</v>
      </c>
      <c r="B84" s="67" t="s">
        <v>135</v>
      </c>
      <c r="C84" s="39"/>
      <c r="D84" s="40"/>
      <c r="E84" s="37" t="s">
        <v>9</v>
      </c>
      <c r="H84" s="257"/>
      <c r="I84" s="258"/>
      <c r="J84" s="261"/>
      <c r="K84" s="262"/>
    </row>
    <row r="85" spans="1:11" ht="32.85" customHeight="1" x14ac:dyDescent="0.2">
      <c r="A85" s="215" t="s">
        <v>134</v>
      </c>
      <c r="B85" s="67" t="s">
        <v>136</v>
      </c>
      <c r="C85" s="39"/>
      <c r="D85" s="40"/>
      <c r="E85" s="37" t="s">
        <v>9</v>
      </c>
      <c r="H85" s="257"/>
      <c r="I85" s="258"/>
      <c r="J85" s="261"/>
      <c r="K85" s="262"/>
    </row>
    <row r="86" spans="1:11" ht="25.35" customHeight="1" x14ac:dyDescent="0.2">
      <c r="A86" s="62" t="s">
        <v>137</v>
      </c>
      <c r="B86" s="38" t="s">
        <v>138</v>
      </c>
      <c r="C86" s="39"/>
      <c r="D86" s="40"/>
      <c r="E86" s="37" t="s">
        <v>9</v>
      </c>
      <c r="H86" s="257"/>
      <c r="I86" s="258"/>
      <c r="J86" s="261"/>
      <c r="K86" s="262"/>
    </row>
    <row r="87" spans="1:11" ht="35.25" customHeight="1" x14ac:dyDescent="0.2">
      <c r="A87" s="62" t="s">
        <v>139</v>
      </c>
      <c r="B87" s="38" t="s">
        <v>140</v>
      </c>
      <c r="C87" s="39"/>
      <c r="D87" s="40"/>
      <c r="E87" s="37" t="s">
        <v>9</v>
      </c>
      <c r="H87" s="257"/>
      <c r="I87" s="258"/>
      <c r="J87" s="261"/>
      <c r="K87" s="262"/>
    </row>
    <row r="88" spans="1:11" ht="25.35" customHeight="1" x14ac:dyDescent="0.2">
      <c r="A88" s="309" t="s">
        <v>141</v>
      </c>
      <c r="B88" s="65" t="s">
        <v>142</v>
      </c>
      <c r="C88" s="39"/>
      <c r="D88" s="40"/>
      <c r="E88" s="37" t="s">
        <v>9</v>
      </c>
      <c r="H88" s="257"/>
      <c r="I88" s="258"/>
    </row>
    <row r="89" spans="1:11" ht="25.35" customHeight="1" x14ac:dyDescent="0.2">
      <c r="A89" s="310"/>
      <c r="B89" s="52" t="s">
        <v>143</v>
      </c>
      <c r="C89" s="39"/>
      <c r="D89" s="40"/>
      <c r="E89" s="37" t="s">
        <v>9</v>
      </c>
      <c r="H89" s="257"/>
      <c r="I89" s="258"/>
    </row>
    <row r="90" spans="1:11" ht="25.35" customHeight="1" x14ac:dyDescent="0.2">
      <c r="A90" s="310"/>
      <c r="B90" s="52" t="s">
        <v>144</v>
      </c>
      <c r="C90" s="39"/>
      <c r="D90" s="40"/>
      <c r="E90" s="37" t="s">
        <v>9</v>
      </c>
      <c r="H90" s="257"/>
      <c r="I90" s="258"/>
    </row>
    <row r="91" spans="1:11" ht="25.35" customHeight="1" x14ac:dyDescent="0.2">
      <c r="A91" s="310"/>
      <c r="B91" s="52" t="s">
        <v>145</v>
      </c>
      <c r="C91" s="39"/>
      <c r="D91" s="40"/>
      <c r="E91" s="37" t="s">
        <v>9</v>
      </c>
      <c r="H91" s="257"/>
      <c r="I91" s="258"/>
    </row>
    <row r="92" spans="1:11" ht="25.35" customHeight="1" x14ac:dyDescent="0.2">
      <c r="A92" s="310"/>
      <c r="B92" s="52" t="s">
        <v>146</v>
      </c>
      <c r="C92" s="39"/>
      <c r="D92" s="40"/>
      <c r="E92" s="37" t="s">
        <v>9</v>
      </c>
      <c r="H92" s="257"/>
      <c r="I92" s="258"/>
    </row>
    <row r="93" spans="1:11" ht="25.35" customHeight="1" x14ac:dyDescent="0.2">
      <c r="A93" s="311"/>
      <c r="B93" s="38" t="s">
        <v>147</v>
      </c>
      <c r="C93" s="39"/>
      <c r="D93" s="40"/>
      <c r="E93" s="37" t="s">
        <v>9</v>
      </c>
      <c r="H93" s="257"/>
      <c r="I93" s="258"/>
      <c r="J93" s="261"/>
      <c r="K93" s="262"/>
    </row>
    <row r="94" spans="1:11" ht="31.35" customHeight="1" x14ac:dyDescent="0.2">
      <c r="A94" s="62" t="s">
        <v>148</v>
      </c>
      <c r="B94" s="38" t="s">
        <v>149</v>
      </c>
      <c r="C94" s="39"/>
      <c r="D94" s="40"/>
      <c r="E94" s="37" t="s">
        <v>9</v>
      </c>
      <c r="H94" s="257"/>
      <c r="I94" s="258"/>
      <c r="J94" s="261"/>
      <c r="K94" s="262"/>
    </row>
    <row r="95" spans="1:11" ht="25.35" customHeight="1" x14ac:dyDescent="0.2">
      <c r="A95" s="223" t="s">
        <v>150</v>
      </c>
      <c r="B95" s="38" t="s">
        <v>58</v>
      </c>
      <c r="C95" s="39"/>
      <c r="D95" s="40"/>
      <c r="E95" s="37" t="s">
        <v>9</v>
      </c>
      <c r="H95" s="257"/>
      <c r="I95" s="258"/>
      <c r="J95" s="261"/>
      <c r="K95" s="262"/>
    </row>
    <row r="96" spans="1:11" ht="25.35" customHeight="1" x14ac:dyDescent="0.2">
      <c r="A96" s="41" t="s">
        <v>151</v>
      </c>
      <c r="B96" s="38" t="s">
        <v>152</v>
      </c>
      <c r="C96" s="39"/>
      <c r="D96" s="40"/>
      <c r="E96" s="37" t="s">
        <v>9</v>
      </c>
      <c r="H96" s="257"/>
      <c r="I96" s="258"/>
    </row>
    <row r="97" spans="1:9" ht="25.35" customHeight="1" x14ac:dyDescent="0.2">
      <c r="A97" s="309" t="s">
        <v>153</v>
      </c>
      <c r="B97" s="65" t="s">
        <v>154</v>
      </c>
      <c r="C97" s="39"/>
      <c r="D97" s="40"/>
      <c r="E97" s="37" t="s">
        <v>9</v>
      </c>
      <c r="H97" s="257"/>
      <c r="I97" s="258"/>
    </row>
    <row r="98" spans="1:9" ht="25.35" customHeight="1" x14ac:dyDescent="0.2">
      <c r="A98" s="310"/>
      <c r="B98" s="65" t="s">
        <v>155</v>
      </c>
      <c r="C98" s="39"/>
      <c r="D98" s="40"/>
      <c r="E98" s="37" t="s">
        <v>9</v>
      </c>
      <c r="H98" s="257"/>
      <c r="I98" s="258"/>
    </row>
    <row r="99" spans="1:9" ht="25.35" customHeight="1" x14ac:dyDescent="0.2">
      <c r="A99" s="310"/>
      <c r="B99" s="65" t="s">
        <v>156</v>
      </c>
      <c r="C99" s="39"/>
      <c r="D99" s="40"/>
      <c r="E99" s="37" t="s">
        <v>9</v>
      </c>
      <c r="H99" s="257"/>
      <c r="I99" s="258"/>
    </row>
    <row r="100" spans="1:9" ht="25.35" customHeight="1" x14ac:dyDescent="0.2">
      <c r="A100" s="310"/>
      <c r="B100" s="65" t="s">
        <v>157</v>
      </c>
      <c r="C100" s="39"/>
      <c r="D100" s="40"/>
      <c r="E100" s="37" t="s">
        <v>9</v>
      </c>
      <c r="H100" s="257"/>
      <c r="I100" s="258"/>
    </row>
    <row r="101" spans="1:9" ht="25.35" customHeight="1" x14ac:dyDescent="0.2">
      <c r="A101" s="310"/>
      <c r="B101" s="65" t="s">
        <v>158</v>
      </c>
      <c r="C101" s="39"/>
      <c r="D101" s="40"/>
      <c r="E101" s="37" t="s">
        <v>9</v>
      </c>
      <c r="H101" s="257"/>
      <c r="I101" s="258"/>
    </row>
    <row r="102" spans="1:9" ht="32.85" customHeight="1" x14ac:dyDescent="0.2">
      <c r="A102" s="239" t="s">
        <v>159</v>
      </c>
      <c r="B102" s="69" t="s">
        <v>160</v>
      </c>
      <c r="C102" s="39"/>
      <c r="D102" s="40"/>
      <c r="E102" s="37" t="s">
        <v>9</v>
      </c>
      <c r="H102" s="257"/>
      <c r="I102" s="258"/>
    </row>
    <row r="103" spans="1:9" ht="29.25" customHeight="1" x14ac:dyDescent="0.2">
      <c r="A103" s="223" t="s">
        <v>161</v>
      </c>
      <c r="B103" s="38" t="s">
        <v>162</v>
      </c>
      <c r="C103" s="39"/>
      <c r="D103" s="40"/>
      <c r="E103" s="37" t="s">
        <v>9</v>
      </c>
      <c r="H103" s="257"/>
      <c r="I103" s="258"/>
    </row>
    <row r="104" spans="1:9" ht="38.25" x14ac:dyDescent="0.2">
      <c r="A104" s="49" t="s">
        <v>163</v>
      </c>
      <c r="B104" s="65" t="s">
        <v>164</v>
      </c>
      <c r="C104" s="34"/>
      <c r="D104" s="35"/>
      <c r="E104" s="53" t="s">
        <v>9</v>
      </c>
      <c r="G104" s="250"/>
      <c r="H104" s="256"/>
      <c r="I104" s="250"/>
    </row>
    <row r="105" spans="1:9" ht="34.5" customHeight="1" thickBot="1" x14ac:dyDescent="0.25">
      <c r="A105" s="70" t="s">
        <v>165</v>
      </c>
      <c r="B105" s="60" t="s">
        <v>166</v>
      </c>
      <c r="C105" s="71"/>
      <c r="D105" s="72"/>
      <c r="E105" s="73" t="s">
        <v>9</v>
      </c>
      <c r="H105" s="257"/>
      <c r="I105" s="258"/>
    </row>
    <row r="106" spans="1:9" ht="13.5" customHeight="1" thickBot="1" x14ac:dyDescent="0.25">
      <c r="A106" s="286" t="s">
        <v>167</v>
      </c>
      <c r="B106" s="288" t="s">
        <v>5</v>
      </c>
      <c r="C106" s="284" t="s">
        <v>6</v>
      </c>
      <c r="D106" s="284"/>
      <c r="E106" s="285"/>
      <c r="H106" s="257"/>
      <c r="I106" s="258"/>
    </row>
    <row r="107" spans="1:9" ht="26.25" thickBot="1" x14ac:dyDescent="0.25">
      <c r="A107" s="287"/>
      <c r="B107" s="285"/>
      <c r="C107" s="23" t="s">
        <v>22</v>
      </c>
      <c r="D107" s="24" t="s">
        <v>23</v>
      </c>
      <c r="E107" s="25" t="s">
        <v>24</v>
      </c>
      <c r="H107" s="257"/>
      <c r="I107" s="258"/>
    </row>
    <row r="108" spans="1:9" ht="25.35" customHeight="1" x14ac:dyDescent="0.2">
      <c r="A108" s="236" t="s">
        <v>168</v>
      </c>
      <c r="B108" s="75" t="s">
        <v>169</v>
      </c>
      <c r="C108" s="34"/>
      <c r="D108" s="35"/>
      <c r="E108" s="53" t="s">
        <v>9</v>
      </c>
      <c r="H108" s="257"/>
      <c r="I108" s="258"/>
    </row>
    <row r="109" spans="1:9" ht="25.35" customHeight="1" x14ac:dyDescent="0.2">
      <c r="A109" s="90" t="s">
        <v>170</v>
      </c>
      <c r="B109" s="43" t="s">
        <v>171</v>
      </c>
      <c r="C109" s="39"/>
      <c r="D109" s="40"/>
      <c r="E109" s="244" t="s">
        <v>9</v>
      </c>
      <c r="H109" s="257"/>
      <c r="I109" s="258"/>
    </row>
    <row r="110" spans="1:9" ht="25.35" customHeight="1" x14ac:dyDescent="0.2">
      <c r="A110" s="90" t="s">
        <v>172</v>
      </c>
      <c r="B110" s="43" t="s">
        <v>171</v>
      </c>
      <c r="C110" s="39"/>
      <c r="D110" s="40"/>
      <c r="E110" s="244" t="s">
        <v>9</v>
      </c>
      <c r="H110" s="257"/>
      <c r="I110" s="258"/>
    </row>
    <row r="111" spans="1:9" ht="25.35" customHeight="1" thickBot="1" x14ac:dyDescent="0.25">
      <c r="A111" s="77" t="s">
        <v>173</v>
      </c>
      <c r="B111" s="77" t="s">
        <v>8</v>
      </c>
      <c r="C111" s="34"/>
      <c r="D111" s="35"/>
      <c r="E111" s="53" t="s">
        <v>9</v>
      </c>
      <c r="H111" s="257"/>
      <c r="I111" s="258"/>
    </row>
    <row r="112" spans="1:9" ht="16.5" thickBot="1" x14ac:dyDescent="0.25">
      <c r="A112" s="286" t="s">
        <v>174</v>
      </c>
      <c r="B112" s="288" t="s">
        <v>5</v>
      </c>
      <c r="C112" s="284" t="s">
        <v>6</v>
      </c>
      <c r="D112" s="294"/>
      <c r="E112" s="295"/>
      <c r="H112" s="257"/>
      <c r="I112" s="258"/>
    </row>
    <row r="113" spans="1:10" ht="26.25" thickBot="1" x14ac:dyDescent="0.25">
      <c r="A113" s="289"/>
      <c r="B113" s="293"/>
      <c r="C113" s="23" t="s">
        <v>22</v>
      </c>
      <c r="D113" s="24" t="s">
        <v>23</v>
      </c>
      <c r="E113" s="25" t="s">
        <v>24</v>
      </c>
      <c r="H113" s="257"/>
      <c r="I113" s="258"/>
    </row>
    <row r="114" spans="1:10" ht="46.35" customHeight="1" x14ac:dyDescent="0.2">
      <c r="A114" s="90" t="s">
        <v>175</v>
      </c>
      <c r="B114" s="92" t="s">
        <v>176</v>
      </c>
      <c r="C114" s="78"/>
      <c r="D114" s="79"/>
      <c r="E114" s="80" t="s">
        <v>9</v>
      </c>
      <c r="H114" s="257"/>
      <c r="I114" s="258"/>
    </row>
    <row r="115" spans="1:10" ht="46.35" customHeight="1" x14ac:dyDescent="0.2">
      <c r="A115" s="90" t="s">
        <v>177</v>
      </c>
      <c r="B115" s="92" t="s">
        <v>176</v>
      </c>
      <c r="C115" s="34"/>
      <c r="D115" s="35"/>
      <c r="E115" s="53" t="s">
        <v>9</v>
      </c>
      <c r="H115" s="257"/>
      <c r="I115" s="258"/>
    </row>
    <row r="116" spans="1:10" ht="25.35" customHeight="1" x14ac:dyDescent="0.2">
      <c r="A116" s="228" t="s">
        <v>178</v>
      </c>
      <c r="B116" s="105" t="s">
        <v>179</v>
      </c>
      <c r="C116" s="34"/>
      <c r="D116" s="35"/>
      <c r="E116" s="53" t="s">
        <v>9</v>
      </c>
      <c r="H116" s="257"/>
      <c r="I116" s="258"/>
    </row>
    <row r="117" spans="1:10" ht="46.35" customHeight="1" thickBot="1" x14ac:dyDescent="0.25">
      <c r="A117" s="226" t="s">
        <v>180</v>
      </c>
      <c r="B117" s="226" t="s">
        <v>181</v>
      </c>
      <c r="C117" s="280"/>
      <c r="D117" s="281"/>
      <c r="E117" s="227" t="s">
        <v>9</v>
      </c>
      <c r="H117" s="257"/>
      <c r="I117" s="258"/>
    </row>
    <row r="118" spans="1:10" ht="16.5" thickBot="1" x14ac:dyDescent="0.25">
      <c r="A118" s="286" t="s">
        <v>182</v>
      </c>
      <c r="B118" s="288" t="s">
        <v>5</v>
      </c>
      <c r="C118" s="284" t="s">
        <v>6</v>
      </c>
      <c r="D118" s="294"/>
      <c r="E118" s="295"/>
      <c r="H118" s="257"/>
      <c r="I118" s="258"/>
    </row>
    <row r="119" spans="1:10" ht="26.25" thickBot="1" x14ac:dyDescent="0.25">
      <c r="A119" s="289"/>
      <c r="B119" s="293"/>
      <c r="C119" s="23" t="s">
        <v>22</v>
      </c>
      <c r="D119" s="24" t="s">
        <v>23</v>
      </c>
      <c r="E119" s="25" t="s">
        <v>24</v>
      </c>
      <c r="H119" s="257"/>
      <c r="I119" s="258"/>
    </row>
    <row r="120" spans="1:10" ht="25.35" customHeight="1" x14ac:dyDescent="0.2">
      <c r="A120" s="74" t="s">
        <v>183</v>
      </c>
      <c r="B120" s="81" t="s">
        <v>8</v>
      </c>
      <c r="C120" s="34"/>
      <c r="D120" s="35"/>
      <c r="E120" s="37" t="s">
        <v>9</v>
      </c>
      <c r="H120" s="257"/>
      <c r="I120" s="258"/>
    </row>
    <row r="121" spans="1:10" ht="25.35" customHeight="1" x14ac:dyDescent="0.2">
      <c r="A121" s="82" t="s">
        <v>184</v>
      </c>
      <c r="B121" s="83" t="s">
        <v>8</v>
      </c>
      <c r="C121" s="34"/>
      <c r="D121" s="35"/>
      <c r="E121" s="53" t="s">
        <v>9</v>
      </c>
      <c r="H121" s="257"/>
      <c r="I121" s="258"/>
    </row>
    <row r="122" spans="1:10" ht="25.35" customHeight="1" x14ac:dyDescent="0.2">
      <c r="A122" s="82" t="s">
        <v>185</v>
      </c>
      <c r="B122" s="81" t="s">
        <v>8</v>
      </c>
      <c r="C122" s="34"/>
      <c r="D122" s="35"/>
      <c r="E122" s="37" t="s">
        <v>9</v>
      </c>
      <c r="H122" s="257"/>
      <c r="I122" s="258"/>
    </row>
    <row r="123" spans="1:10" ht="25.35" customHeight="1" x14ac:dyDescent="0.2">
      <c r="A123" s="51" t="s">
        <v>186</v>
      </c>
      <c r="B123" s="50" t="s">
        <v>8</v>
      </c>
      <c r="C123" s="39"/>
      <c r="D123" s="40"/>
      <c r="E123" s="37" t="s">
        <v>9</v>
      </c>
      <c r="H123" s="257"/>
      <c r="I123" s="258"/>
    </row>
    <row r="124" spans="1:10" ht="25.35" customHeight="1" thickBot="1" x14ac:dyDescent="0.25">
      <c r="A124" s="76" t="s">
        <v>187</v>
      </c>
      <c r="B124" s="18" t="s">
        <v>8</v>
      </c>
      <c r="C124" s="61"/>
      <c r="D124" s="217"/>
      <c r="E124" s="37" t="s">
        <v>9</v>
      </c>
      <c r="H124" s="257"/>
      <c r="I124" s="258"/>
    </row>
    <row r="125" spans="1:10" ht="12" customHeight="1" thickBot="1" x14ac:dyDescent="0.25">
      <c r="A125" s="286" t="s">
        <v>188</v>
      </c>
      <c r="B125" s="288" t="s">
        <v>5</v>
      </c>
      <c r="C125" s="284" t="s">
        <v>6</v>
      </c>
      <c r="D125" s="284"/>
      <c r="E125" s="285"/>
      <c r="H125" s="257"/>
      <c r="I125" s="258"/>
    </row>
    <row r="126" spans="1:10" ht="26.25" thickBot="1" x14ac:dyDescent="0.25">
      <c r="A126" s="286"/>
      <c r="B126" s="285"/>
      <c r="C126" s="23" t="s">
        <v>22</v>
      </c>
      <c r="D126" s="24" t="s">
        <v>23</v>
      </c>
      <c r="E126" s="25" t="s">
        <v>24</v>
      </c>
      <c r="H126" s="257"/>
      <c r="I126" s="258"/>
    </row>
    <row r="127" spans="1:10" s="86" customFormat="1" ht="25.5" customHeight="1" x14ac:dyDescent="0.2">
      <c r="A127" s="85" t="s">
        <v>189</v>
      </c>
      <c r="B127" s="98" t="s">
        <v>190</v>
      </c>
      <c r="C127" s="89"/>
      <c r="D127" s="35"/>
      <c r="E127" s="97" t="s">
        <v>9</v>
      </c>
      <c r="F127" s="242"/>
      <c r="G127" s="264"/>
      <c r="H127" s="265"/>
      <c r="I127" s="266"/>
      <c r="J127" s="253"/>
    </row>
    <row r="128" spans="1:10" s="86" customFormat="1" ht="34.35" customHeight="1" x14ac:dyDescent="0.2">
      <c r="A128" s="87" t="s">
        <v>191</v>
      </c>
      <c r="B128" s="98" t="s">
        <v>192</v>
      </c>
      <c r="C128" s="89"/>
      <c r="D128" s="35"/>
      <c r="E128" s="245" t="s">
        <v>9</v>
      </c>
      <c r="F128" s="242"/>
      <c r="G128" s="264"/>
      <c r="H128" s="265"/>
      <c r="I128" s="266"/>
      <c r="J128" s="253"/>
    </row>
    <row r="129" spans="1:10" s="86" customFormat="1" ht="25.5" customHeight="1" x14ac:dyDescent="0.2">
      <c r="A129" s="88" t="s">
        <v>193</v>
      </c>
      <c r="B129" s="246" t="s">
        <v>194</v>
      </c>
      <c r="C129" s="89"/>
      <c r="D129" s="35"/>
      <c r="E129" s="53" t="s">
        <v>9</v>
      </c>
      <c r="F129" s="242"/>
      <c r="G129" s="242"/>
      <c r="H129" s="257"/>
      <c r="I129" s="258"/>
      <c r="J129" s="253"/>
    </row>
    <row r="130" spans="1:10" s="86" customFormat="1" ht="92.1" customHeight="1" x14ac:dyDescent="0.2">
      <c r="A130" s="232" t="s">
        <v>195</v>
      </c>
      <c r="B130" s="246" t="s">
        <v>196</v>
      </c>
      <c r="C130" s="91"/>
      <c r="D130" s="40"/>
      <c r="E130" s="53" t="s">
        <v>9</v>
      </c>
      <c r="F130" s="242">
        <v>3</v>
      </c>
      <c r="G130" s="264"/>
      <c r="H130" s="265"/>
      <c r="I130" s="266"/>
      <c r="J130" s="253"/>
    </row>
    <row r="131" spans="1:10" s="8" customFormat="1" ht="25.5" customHeight="1" x14ac:dyDescent="0.2">
      <c r="A131" s="233" t="s">
        <v>197</v>
      </c>
      <c r="B131" s="92" t="s">
        <v>198</v>
      </c>
      <c r="C131" s="34"/>
      <c r="D131" s="35"/>
      <c r="E131" s="53" t="s">
        <v>9</v>
      </c>
      <c r="F131" s="242">
        <v>2</v>
      </c>
      <c r="G131" s="242"/>
      <c r="H131" s="260"/>
      <c r="I131" s="250"/>
      <c r="J131" s="253"/>
    </row>
    <row r="132" spans="1:10" s="86" customFormat="1" ht="33.75" customHeight="1" x14ac:dyDescent="0.2">
      <c r="A132" s="93" t="s">
        <v>199</v>
      </c>
      <c r="B132" s="94" t="s">
        <v>200</v>
      </c>
      <c r="C132" s="89"/>
      <c r="D132" s="35"/>
      <c r="E132" s="53" t="s">
        <v>9</v>
      </c>
      <c r="F132" s="242"/>
      <c r="G132" s="242"/>
      <c r="H132" s="257"/>
      <c r="I132" s="258"/>
      <c r="J132" s="253"/>
    </row>
    <row r="133" spans="1:10" s="86" customFormat="1" ht="32.85" customHeight="1" x14ac:dyDescent="0.2">
      <c r="A133" s="95" t="s">
        <v>201</v>
      </c>
      <c r="B133" s="94" t="s">
        <v>202</v>
      </c>
      <c r="C133" s="89"/>
      <c r="D133" s="35"/>
      <c r="E133" s="53" t="s">
        <v>9</v>
      </c>
      <c r="F133" s="242"/>
      <c r="G133" s="242"/>
      <c r="H133" s="257"/>
      <c r="I133" s="258"/>
      <c r="J133" s="253"/>
    </row>
    <row r="134" spans="1:10" s="86" customFormat="1" ht="25.5" customHeight="1" thickBot="1" x14ac:dyDescent="0.25">
      <c r="A134" s="96" t="s">
        <v>203</v>
      </c>
      <c r="B134" s="94" t="s">
        <v>109</v>
      </c>
      <c r="C134" s="89"/>
      <c r="D134" s="35"/>
      <c r="E134" s="53" t="s">
        <v>9</v>
      </c>
      <c r="F134" s="242">
        <v>3</v>
      </c>
      <c r="G134" s="242"/>
      <c r="H134" s="260"/>
      <c r="I134" s="250"/>
      <c r="J134" s="253"/>
    </row>
    <row r="135" spans="1:10" ht="25.35" customHeight="1" thickBot="1" x14ac:dyDescent="0.25">
      <c r="A135" s="312" t="s">
        <v>204</v>
      </c>
      <c r="B135" s="314" t="s">
        <v>5</v>
      </c>
      <c r="C135" s="316" t="s">
        <v>6</v>
      </c>
      <c r="D135" s="316"/>
      <c r="E135" s="317"/>
      <c r="H135" s="257"/>
      <c r="I135" s="258"/>
    </row>
    <row r="136" spans="1:10" ht="25.35" customHeight="1" thickBot="1" x14ac:dyDescent="0.25">
      <c r="A136" s="313"/>
      <c r="B136" s="315"/>
      <c r="C136" s="115" t="s">
        <v>205</v>
      </c>
      <c r="D136" s="115" t="s">
        <v>23</v>
      </c>
      <c r="E136" s="116" t="s">
        <v>24</v>
      </c>
      <c r="H136" s="257"/>
      <c r="I136" s="258"/>
    </row>
    <row r="137" spans="1:10" s="86" customFormat="1" ht="25.5" customHeight="1" x14ac:dyDescent="0.2">
      <c r="A137" s="96" t="s">
        <v>206</v>
      </c>
      <c r="B137" s="104" t="s">
        <v>207</v>
      </c>
      <c r="C137" s="103"/>
      <c r="D137" s="217"/>
      <c r="E137" s="97" t="s">
        <v>9</v>
      </c>
      <c r="F137" s="242">
        <v>3</v>
      </c>
      <c r="G137" s="242"/>
      <c r="H137" s="257"/>
      <c r="I137" s="258"/>
      <c r="J137" s="253"/>
    </row>
    <row r="138" spans="1:10" s="86" customFormat="1" ht="30.75" customHeight="1" x14ac:dyDescent="0.2">
      <c r="A138" s="105" t="s">
        <v>208</v>
      </c>
      <c r="B138" s="106" t="s">
        <v>209</v>
      </c>
      <c r="C138" s="103"/>
      <c r="D138" s="217"/>
      <c r="E138" s="97" t="s">
        <v>9</v>
      </c>
      <c r="F138" s="242"/>
      <c r="G138" s="242"/>
      <c r="H138" s="257"/>
      <c r="I138" s="258"/>
      <c r="J138" s="253"/>
    </row>
    <row r="139" spans="1:10" s="86" customFormat="1" ht="25.5" customHeight="1" x14ac:dyDescent="0.2">
      <c r="A139" s="107" t="s">
        <v>210</v>
      </c>
      <c r="B139" s="230" t="s">
        <v>8</v>
      </c>
      <c r="C139" s="103"/>
      <c r="D139" s="217"/>
      <c r="E139" s="97" t="s">
        <v>9</v>
      </c>
      <c r="F139" s="242"/>
      <c r="G139" s="242"/>
      <c r="H139" s="257"/>
      <c r="I139" s="258"/>
      <c r="J139" s="253"/>
    </row>
    <row r="140" spans="1:10" s="86" customFormat="1" ht="48" customHeight="1" x14ac:dyDescent="0.2">
      <c r="A140" s="96" t="s">
        <v>211</v>
      </c>
      <c r="B140" s="230" t="s">
        <v>212</v>
      </c>
      <c r="C140" s="103"/>
      <c r="D140" s="217"/>
      <c r="E140" s="97" t="s">
        <v>9</v>
      </c>
      <c r="F140" s="242">
        <v>1</v>
      </c>
      <c r="G140" s="242"/>
      <c r="H140" s="257"/>
      <c r="I140" s="258"/>
      <c r="J140" s="253"/>
    </row>
    <row r="141" spans="1:10" s="8" customFormat="1" ht="25.35" customHeight="1" x14ac:dyDescent="0.2">
      <c r="A141" s="109" t="s">
        <v>213</v>
      </c>
      <c r="B141" s="105" t="s">
        <v>8</v>
      </c>
      <c r="C141" s="110"/>
      <c r="D141" s="40"/>
      <c r="E141" s="53" t="s">
        <v>9</v>
      </c>
      <c r="F141" s="242"/>
      <c r="G141" s="242"/>
      <c r="H141" s="257"/>
      <c r="I141" s="258"/>
      <c r="J141" s="253"/>
    </row>
    <row r="142" spans="1:10" s="86" customFormat="1" ht="25.5" x14ac:dyDescent="0.2">
      <c r="A142" s="108" t="s">
        <v>214</v>
      </c>
      <c r="B142" s="106" t="s">
        <v>215</v>
      </c>
      <c r="C142" s="103"/>
      <c r="D142" s="217"/>
      <c r="E142" s="97" t="s">
        <v>9</v>
      </c>
      <c r="F142" s="242"/>
      <c r="G142" s="250"/>
      <c r="H142" s="256"/>
      <c r="I142" s="250"/>
      <c r="J142" s="253"/>
    </row>
    <row r="143" spans="1:10" s="86" customFormat="1" ht="29.85" customHeight="1" x14ac:dyDescent="0.2">
      <c r="A143" s="229" t="s">
        <v>216</v>
      </c>
      <c r="B143" s="106" t="s">
        <v>217</v>
      </c>
      <c r="C143" s="110"/>
      <c r="D143" s="40"/>
      <c r="E143" s="97" t="s">
        <v>9</v>
      </c>
      <c r="F143" s="242">
        <v>3</v>
      </c>
      <c r="G143" s="242"/>
      <c r="H143" s="257"/>
      <c r="I143" s="258"/>
      <c r="J143" s="253"/>
    </row>
    <row r="144" spans="1:10" s="86" customFormat="1" ht="25.5" customHeight="1" x14ac:dyDescent="0.2">
      <c r="A144" s="111" t="s">
        <v>218</v>
      </c>
      <c r="B144" s="112"/>
      <c r="C144" s="113"/>
      <c r="D144" s="114"/>
      <c r="E144" s="102"/>
      <c r="F144" s="242"/>
      <c r="G144" s="242"/>
      <c r="H144" s="257"/>
      <c r="I144" s="258"/>
      <c r="J144" s="253"/>
    </row>
    <row r="145" spans="1:10" s="86" customFormat="1" x14ac:dyDescent="0.2">
      <c r="A145" s="108" t="s">
        <v>219</v>
      </c>
      <c r="B145" s="18" t="s">
        <v>220</v>
      </c>
      <c r="C145" s="110"/>
      <c r="D145" s="40"/>
      <c r="E145" s="53" t="s">
        <v>9</v>
      </c>
      <c r="F145" s="242"/>
      <c r="G145" s="250"/>
      <c r="H145" s="256"/>
      <c r="I145" s="250"/>
      <c r="J145" s="253"/>
    </row>
    <row r="146" spans="1:10" s="86" customFormat="1" ht="25.5" customHeight="1" x14ac:dyDescent="0.2">
      <c r="A146" s="229" t="s">
        <v>221</v>
      </c>
      <c r="B146" s="18" t="s">
        <v>222</v>
      </c>
      <c r="C146" s="110"/>
      <c r="D146" s="40"/>
      <c r="E146" s="53" t="s">
        <v>9</v>
      </c>
      <c r="F146" s="242">
        <v>2</v>
      </c>
      <c r="G146" s="242"/>
      <c r="H146" s="260"/>
      <c r="I146" s="250"/>
      <c r="J146" s="253"/>
    </row>
    <row r="147" spans="1:10" s="86" customFormat="1" ht="25.5" customHeight="1" x14ac:dyDescent="0.2">
      <c r="A147" s="229" t="s">
        <v>223</v>
      </c>
      <c r="B147" s="106" t="s">
        <v>224</v>
      </c>
      <c r="C147" s="110"/>
      <c r="D147" s="40"/>
      <c r="E147" s="53" t="s">
        <v>9</v>
      </c>
      <c r="F147" s="242">
        <v>1</v>
      </c>
      <c r="G147" s="242"/>
      <c r="H147" s="257"/>
      <c r="I147" s="258"/>
      <c r="J147" s="253"/>
    </row>
    <row r="148" spans="1:10" s="86" customFormat="1" ht="25.35" customHeight="1" thickBot="1" x14ac:dyDescent="0.25">
      <c r="A148" s="107" t="s">
        <v>225</v>
      </c>
      <c r="B148" s="18" t="s">
        <v>226</v>
      </c>
      <c r="C148" s="110"/>
      <c r="D148" s="40"/>
      <c r="E148" s="53" t="s">
        <v>9</v>
      </c>
      <c r="F148" s="242"/>
      <c r="G148" s="242"/>
      <c r="H148" s="257"/>
      <c r="I148" s="258"/>
      <c r="J148" s="253"/>
    </row>
    <row r="149" spans="1:10" ht="25.35" customHeight="1" thickBot="1" x14ac:dyDescent="0.25">
      <c r="A149" s="318" t="s">
        <v>227</v>
      </c>
      <c r="B149" s="314" t="s">
        <v>5</v>
      </c>
      <c r="C149" s="316" t="s">
        <v>6</v>
      </c>
      <c r="D149" s="316"/>
      <c r="E149" s="317"/>
      <c r="H149" s="257"/>
      <c r="I149" s="258"/>
    </row>
    <row r="150" spans="1:10" ht="25.35" customHeight="1" thickBot="1" x14ac:dyDescent="0.25">
      <c r="A150" s="319"/>
      <c r="B150" s="315"/>
      <c r="C150" s="115" t="s">
        <v>205</v>
      </c>
      <c r="D150" s="115" t="s">
        <v>23</v>
      </c>
      <c r="E150" s="116" t="s">
        <v>24</v>
      </c>
      <c r="H150" s="257"/>
      <c r="I150" s="258"/>
    </row>
    <row r="151" spans="1:10" ht="25.35" customHeight="1" thickBot="1" x14ac:dyDescent="0.25">
      <c r="A151" s="278" t="s">
        <v>228</v>
      </c>
      <c r="B151" s="279" t="s">
        <v>228</v>
      </c>
      <c r="C151" s="276" t="s">
        <v>229</v>
      </c>
      <c r="D151" s="277" t="s">
        <v>229</v>
      </c>
      <c r="E151" s="244" t="s">
        <v>9</v>
      </c>
      <c r="H151" s="257"/>
      <c r="I151" s="258"/>
    </row>
    <row r="152" spans="1:10" ht="25.35" customHeight="1" thickBot="1" x14ac:dyDescent="0.25">
      <c r="A152" s="318" t="s">
        <v>230</v>
      </c>
      <c r="B152" s="314" t="s">
        <v>5</v>
      </c>
      <c r="C152" s="316" t="s">
        <v>6</v>
      </c>
      <c r="D152" s="316"/>
      <c r="E152" s="317"/>
      <c r="H152" s="257"/>
      <c r="I152" s="258"/>
    </row>
    <row r="153" spans="1:10" ht="25.35" customHeight="1" thickBot="1" x14ac:dyDescent="0.25">
      <c r="A153" s="319"/>
      <c r="B153" s="315"/>
      <c r="C153" s="115" t="s">
        <v>205</v>
      </c>
      <c r="D153" s="115" t="s">
        <v>23</v>
      </c>
      <c r="E153" s="116" t="s">
        <v>24</v>
      </c>
      <c r="H153" s="257"/>
      <c r="I153" s="258"/>
    </row>
    <row r="154" spans="1:10" ht="25.35" customHeight="1" thickBot="1" x14ac:dyDescent="0.25">
      <c r="A154" s="278" t="s">
        <v>228</v>
      </c>
      <c r="B154" s="279" t="s">
        <v>228</v>
      </c>
      <c r="C154" s="276" t="s">
        <v>229</v>
      </c>
      <c r="D154" s="277" t="s">
        <v>229</v>
      </c>
      <c r="E154" s="244" t="s">
        <v>9</v>
      </c>
      <c r="H154" s="257"/>
      <c r="I154" s="258"/>
    </row>
    <row r="155" spans="1:10" ht="25.35" customHeight="1" thickBot="1" x14ac:dyDescent="0.25">
      <c r="A155" s="318" t="s">
        <v>231</v>
      </c>
      <c r="B155" s="314" t="s">
        <v>5</v>
      </c>
      <c r="C155" s="316" t="s">
        <v>6</v>
      </c>
      <c r="D155" s="316"/>
      <c r="E155" s="317"/>
      <c r="H155" s="257"/>
      <c r="I155" s="258"/>
    </row>
    <row r="156" spans="1:10" ht="25.35" customHeight="1" thickBot="1" x14ac:dyDescent="0.25">
      <c r="A156" s="319"/>
      <c r="B156" s="315"/>
      <c r="C156" s="115" t="s">
        <v>205</v>
      </c>
      <c r="D156" s="115" t="s">
        <v>23</v>
      </c>
      <c r="E156" s="116" t="s">
        <v>24</v>
      </c>
      <c r="H156" s="257"/>
      <c r="I156" s="258"/>
    </row>
    <row r="157" spans="1:10" ht="25.35" customHeight="1" thickBot="1" x14ac:dyDescent="0.25">
      <c r="A157" s="231" t="s">
        <v>232</v>
      </c>
      <c r="B157" s="247" t="s">
        <v>233</v>
      </c>
      <c r="C157" s="276" t="s">
        <v>229</v>
      </c>
      <c r="D157" s="277" t="s">
        <v>229</v>
      </c>
      <c r="E157" s="244" t="s">
        <v>9</v>
      </c>
      <c r="H157" s="257"/>
      <c r="I157" s="258"/>
    </row>
    <row r="158" spans="1:10" ht="25.35" customHeight="1" thickBot="1" x14ac:dyDescent="0.25">
      <c r="A158" s="320" t="s">
        <v>234</v>
      </c>
      <c r="B158" s="314" t="s">
        <v>5</v>
      </c>
      <c r="C158" s="316" t="s">
        <v>6</v>
      </c>
      <c r="D158" s="316"/>
      <c r="E158" s="317"/>
      <c r="H158" s="257"/>
      <c r="I158" s="258"/>
    </row>
    <row r="159" spans="1:10" ht="25.35" customHeight="1" thickBot="1" x14ac:dyDescent="0.25">
      <c r="A159" s="321"/>
      <c r="B159" s="315"/>
      <c r="C159" s="115" t="s">
        <v>205</v>
      </c>
      <c r="D159" s="115" t="s">
        <v>23</v>
      </c>
      <c r="E159" s="116" t="s">
        <v>24</v>
      </c>
      <c r="H159" s="257"/>
      <c r="I159" s="258"/>
    </row>
    <row r="160" spans="1:10" ht="51.75" customHeight="1" x14ac:dyDescent="0.2">
      <c r="A160" s="248" t="s">
        <v>235</v>
      </c>
      <c r="B160" s="117" t="s">
        <v>236</v>
      </c>
      <c r="C160" s="39"/>
      <c r="D160" s="274"/>
      <c r="E160" s="80" t="s">
        <v>9</v>
      </c>
      <c r="H160" s="257"/>
      <c r="I160" s="258"/>
    </row>
    <row r="161" spans="1:9" ht="47.85" customHeight="1" thickBot="1" x14ac:dyDescent="0.25">
      <c r="A161" s="118" t="s">
        <v>237</v>
      </c>
      <c r="B161" s="106" t="s">
        <v>238</v>
      </c>
      <c r="C161" s="275"/>
      <c r="D161" s="72"/>
      <c r="E161" s="84" t="s">
        <v>9</v>
      </c>
      <c r="H161" s="257"/>
      <c r="I161" s="258"/>
    </row>
    <row r="162" spans="1:9" ht="25.35" customHeight="1" thickBot="1" x14ac:dyDescent="0.25">
      <c r="A162" s="286" t="s">
        <v>239</v>
      </c>
      <c r="B162" s="288" t="s">
        <v>5</v>
      </c>
      <c r="C162" s="322" t="s">
        <v>6</v>
      </c>
      <c r="D162" s="323"/>
      <c r="E162" s="295"/>
      <c r="H162" s="257"/>
      <c r="I162" s="258"/>
    </row>
    <row r="163" spans="1:9" ht="26.25" thickBot="1" x14ac:dyDescent="0.25">
      <c r="A163" s="289"/>
      <c r="B163" s="293"/>
      <c r="C163" s="23" t="s">
        <v>22</v>
      </c>
      <c r="D163" s="24" t="s">
        <v>23</v>
      </c>
      <c r="E163" s="25" t="s">
        <v>24</v>
      </c>
      <c r="H163" s="257"/>
      <c r="I163" s="258"/>
    </row>
    <row r="164" spans="1:9" ht="127.5" x14ac:dyDescent="0.2">
      <c r="A164" s="85" t="s">
        <v>240</v>
      </c>
      <c r="B164" s="119" t="s">
        <v>241</v>
      </c>
      <c r="C164" s="271"/>
      <c r="D164" s="79"/>
      <c r="E164" s="80" t="s">
        <v>9</v>
      </c>
      <c r="H164" s="257"/>
      <c r="I164" s="258"/>
    </row>
    <row r="165" spans="1:9" ht="46.5" customHeight="1" x14ac:dyDescent="0.2">
      <c r="A165" s="120" t="s">
        <v>242</v>
      </c>
      <c r="B165" s="98" t="s">
        <v>243</v>
      </c>
      <c r="C165" s="121"/>
      <c r="D165" s="219"/>
      <c r="E165" s="53" t="s">
        <v>9</v>
      </c>
      <c r="H165" s="257"/>
      <c r="I165" s="258"/>
    </row>
    <row r="166" spans="1:9" ht="25.35" customHeight="1" x14ac:dyDescent="0.2">
      <c r="A166" s="122" t="s">
        <v>244</v>
      </c>
      <c r="B166" s="98" t="s">
        <v>245</v>
      </c>
      <c r="C166" s="121"/>
      <c r="D166" s="219"/>
      <c r="E166" s="53" t="s">
        <v>9</v>
      </c>
      <c r="H166" s="257"/>
      <c r="I166" s="258"/>
    </row>
    <row r="167" spans="1:9" ht="43.35" customHeight="1" x14ac:dyDescent="0.2">
      <c r="A167" s="108" t="s">
        <v>246</v>
      </c>
      <c r="B167" s="123" t="s">
        <v>247</v>
      </c>
      <c r="C167" s="124"/>
      <c r="D167" s="125"/>
      <c r="E167" s="37" t="s">
        <v>9</v>
      </c>
      <c r="H167" s="257"/>
      <c r="I167" s="258"/>
    </row>
    <row r="168" spans="1:9" ht="89.25" x14ac:dyDescent="0.2">
      <c r="A168" s="93" t="s">
        <v>248</v>
      </c>
      <c r="B168" s="106" t="s">
        <v>249</v>
      </c>
      <c r="C168" s="89"/>
      <c r="D168" s="35"/>
      <c r="E168" s="53" t="s">
        <v>9</v>
      </c>
      <c r="H168" s="257"/>
      <c r="I168" s="258"/>
    </row>
    <row r="169" spans="1:9" ht="89.25" x14ac:dyDescent="0.2">
      <c r="A169" s="96" t="s">
        <v>250</v>
      </c>
      <c r="B169" s="126" t="s">
        <v>251</v>
      </c>
      <c r="C169" s="89"/>
      <c r="D169" s="35"/>
      <c r="E169" s="53" t="s">
        <v>9</v>
      </c>
      <c r="F169" s="242">
        <v>14</v>
      </c>
      <c r="G169" s="250"/>
      <c r="H169" s="260"/>
      <c r="I169" s="250"/>
    </row>
    <row r="170" spans="1:9" ht="30.6" customHeight="1" x14ac:dyDescent="0.2">
      <c r="A170" s="127" t="s">
        <v>252</v>
      </c>
      <c r="B170" s="105" t="s">
        <v>253</v>
      </c>
      <c r="C170" s="89"/>
      <c r="D170" s="35"/>
      <c r="E170" s="53" t="s">
        <v>9</v>
      </c>
      <c r="H170" s="257"/>
      <c r="I170" s="258"/>
    </row>
    <row r="171" spans="1:9" ht="86.85" customHeight="1" x14ac:dyDescent="0.2">
      <c r="A171" s="108" t="s">
        <v>254</v>
      </c>
      <c r="B171" s="105" t="s">
        <v>255</v>
      </c>
      <c r="C171" s="89"/>
      <c r="D171" s="35"/>
      <c r="E171" s="53" t="s">
        <v>9</v>
      </c>
      <c r="G171" s="250"/>
      <c r="H171" s="267"/>
      <c r="I171" s="268"/>
    </row>
    <row r="172" spans="1:9" ht="77.25" customHeight="1" x14ac:dyDescent="0.2">
      <c r="A172" s="108" t="s">
        <v>256</v>
      </c>
      <c r="B172" s="106" t="s">
        <v>257</v>
      </c>
      <c r="C172" s="89"/>
      <c r="D172" s="35"/>
      <c r="E172" s="53" t="s">
        <v>9</v>
      </c>
      <c r="G172" s="250"/>
      <c r="H172" s="267"/>
      <c r="I172" s="268"/>
    </row>
    <row r="173" spans="1:9" ht="74.25" customHeight="1" x14ac:dyDescent="0.2">
      <c r="A173" s="108" t="s">
        <v>258</v>
      </c>
      <c r="B173" s="106" t="s">
        <v>259</v>
      </c>
      <c r="C173" s="89"/>
      <c r="D173" s="35"/>
      <c r="E173" s="53" t="s">
        <v>9</v>
      </c>
      <c r="G173" s="250"/>
      <c r="H173" s="267"/>
      <c r="I173" s="268"/>
    </row>
    <row r="174" spans="1:9" x14ac:dyDescent="0.2">
      <c r="A174" s="120" t="s">
        <v>260</v>
      </c>
      <c r="B174" s="98" t="s">
        <v>261</v>
      </c>
      <c r="C174" s="272"/>
      <c r="D174" s="273"/>
      <c r="E174" s="128" t="s">
        <v>9</v>
      </c>
      <c r="G174" s="250"/>
      <c r="H174" s="267"/>
      <c r="I174" s="268"/>
    </row>
    <row r="175" spans="1:9" ht="25.35" customHeight="1" x14ac:dyDescent="0.2">
      <c r="A175" s="108" t="s">
        <v>262</v>
      </c>
      <c r="B175" s="106" t="s">
        <v>263</v>
      </c>
      <c r="C175" s="39"/>
      <c r="D175" s="40"/>
      <c r="E175" s="37" t="s">
        <v>9</v>
      </c>
      <c r="H175" s="257"/>
      <c r="I175" s="258"/>
    </row>
    <row r="176" spans="1:9" ht="38.25" customHeight="1" x14ac:dyDescent="0.2">
      <c r="A176" s="108" t="s">
        <v>264</v>
      </c>
      <c r="B176" s="106" t="s">
        <v>265</v>
      </c>
      <c r="C176" s="39"/>
      <c r="D176" s="40"/>
      <c r="E176" s="37" t="s">
        <v>9</v>
      </c>
      <c r="H176" s="257"/>
      <c r="I176" s="258"/>
    </row>
    <row r="177" spans="1:9" ht="33" customHeight="1" thickBot="1" x14ac:dyDescent="0.25">
      <c r="A177" s="201" t="s">
        <v>266</v>
      </c>
      <c r="B177" s="202" t="s">
        <v>267</v>
      </c>
      <c r="C177" s="71"/>
      <c r="D177" s="72"/>
      <c r="E177" s="73" t="s">
        <v>9</v>
      </c>
      <c r="H177" s="257"/>
      <c r="I177" s="258"/>
    </row>
  </sheetData>
  <sheetProtection algorithmName="SHA-512" hashValue="kUDCGFGSc6aXlwZDC59uliVH8jmHHLgC9ncQ3uejczOSZIUvXAYIdjcCAYynJx81B+FX/ClZdzRhhPIWeEVQAw==" saltValue="2AvAIST6vVZtxiB0ViQtow==" spinCount="100000" sheet="1" objects="1" scenarios="1" formatCells="0" formatColumns="0" formatRows="0"/>
  <mergeCells count="50">
    <mergeCell ref="A158:A159"/>
    <mergeCell ref="B158:B159"/>
    <mergeCell ref="C158:E158"/>
    <mergeCell ref="A162:A163"/>
    <mergeCell ref="B162:B163"/>
    <mergeCell ref="C162:E162"/>
    <mergeCell ref="A152:A153"/>
    <mergeCell ref="B152:B153"/>
    <mergeCell ref="C152:E152"/>
    <mergeCell ref="A155:A156"/>
    <mergeCell ref="B155:B156"/>
    <mergeCell ref="C155:E155"/>
    <mergeCell ref="A135:A136"/>
    <mergeCell ref="B135:B136"/>
    <mergeCell ref="C135:E135"/>
    <mergeCell ref="A149:A150"/>
    <mergeCell ref="B149:B150"/>
    <mergeCell ref="C149:E149"/>
    <mergeCell ref="B112:B113"/>
    <mergeCell ref="C112:E112"/>
    <mergeCell ref="A112:A113"/>
    <mergeCell ref="A88:A93"/>
    <mergeCell ref="A97:A101"/>
    <mergeCell ref="A106:A107"/>
    <mergeCell ref="A118:A119"/>
    <mergeCell ref="B118:B119"/>
    <mergeCell ref="C118:E118"/>
    <mergeCell ref="A125:A126"/>
    <mergeCell ref="B125:B126"/>
    <mergeCell ref="C125:E125"/>
    <mergeCell ref="A1:E1"/>
    <mergeCell ref="A2:E2"/>
    <mergeCell ref="C3:E3"/>
    <mergeCell ref="C4:E4"/>
    <mergeCell ref="C5:E5"/>
    <mergeCell ref="C6:E6"/>
    <mergeCell ref="C7:E7"/>
    <mergeCell ref="C106:E106"/>
    <mergeCell ref="A14:A15"/>
    <mergeCell ref="B14:B15"/>
    <mergeCell ref="C14:E14"/>
    <mergeCell ref="A18:A19"/>
    <mergeCell ref="C8:E8"/>
    <mergeCell ref="C9:E9"/>
    <mergeCell ref="C11:E11"/>
    <mergeCell ref="C12:E12"/>
    <mergeCell ref="B18:B19"/>
    <mergeCell ref="C18:E18"/>
    <mergeCell ref="B106:B107"/>
    <mergeCell ref="C10:E10"/>
  </mergeCells>
  <phoneticPr fontId="51" type="noConversion"/>
  <dataValidations count="1">
    <dataValidation imeMode="on" allowBlank="1" showInputMessage="1" showErrorMessage="1" sqref="B72:B75 B32:B33 A129:B129 B142:B148 B24 B27 B39 B44 B52 B61 B65 B80 A141:A148 A137:B140" xr:uid="{00000000-0002-0000-0100-000000000000}"/>
  </dataValidations>
  <pageMargins left="0.7" right="0.7" top="0.75" bottom="0.75" header="0.3" footer="0.3"/>
  <pageSetup paperSize="9" scale="68" fitToHeight="0" orientation="portrait" cellComments="asDisplayed" horizontalDpi="300" verticalDpi="300" r:id="rId1"/>
  <headerFooter>
    <oddHeader>&amp;L&amp;F</oddHeader>
    <oddFooter>&amp;L&amp;A&amp;CPage &amp;P of &amp;N&amp;R&amp;D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32F90-4AA4-40BC-88A7-DD364093DDA0}">
  <sheetPr>
    <pageSetUpPr fitToPage="1"/>
  </sheetPr>
  <dimension ref="A1:B12"/>
  <sheetViews>
    <sheetView zoomScale="85" zoomScaleNormal="85" zoomScaleSheetLayoutView="95" workbookViewId="0">
      <selection activeCell="B29" sqref="B29"/>
    </sheetView>
  </sheetViews>
  <sheetFormatPr defaultColWidth="8.5703125" defaultRowHeight="12.75" x14ac:dyDescent="0.25"/>
  <cols>
    <col min="1" max="2" width="77.140625" style="129" customWidth="1"/>
    <col min="3" max="16384" width="8.5703125" style="129"/>
  </cols>
  <sheetData>
    <row r="1" spans="1:2" ht="30" customHeight="1" x14ac:dyDescent="0.25">
      <c r="A1" s="324" t="s">
        <v>268</v>
      </c>
      <c r="B1" s="325"/>
    </row>
    <row r="2" spans="1:2" x14ac:dyDescent="0.25">
      <c r="A2" s="130" t="s">
        <v>269</v>
      </c>
      <c r="B2" s="130"/>
    </row>
    <row r="3" spans="1:2" ht="13.5" thickBot="1" x14ac:dyDescent="0.3">
      <c r="A3" s="130"/>
      <c r="B3" s="130"/>
    </row>
    <row r="4" spans="1:2" ht="15.75" x14ac:dyDescent="0.25">
      <c r="A4" s="131" t="s">
        <v>270</v>
      </c>
      <c r="B4" s="131" t="s">
        <v>271</v>
      </c>
    </row>
    <row r="5" spans="1:2" ht="15" x14ac:dyDescent="0.25">
      <c r="A5" s="132" t="s">
        <v>9</v>
      </c>
      <c r="B5" s="132" t="s">
        <v>9</v>
      </c>
    </row>
    <row r="6" spans="1:2" ht="15" x14ac:dyDescent="0.25">
      <c r="A6" s="132" t="s">
        <v>9</v>
      </c>
      <c r="B6" s="132" t="s">
        <v>9</v>
      </c>
    </row>
    <row r="7" spans="1:2" ht="15" x14ac:dyDescent="0.25">
      <c r="A7" s="132" t="s">
        <v>9</v>
      </c>
      <c r="B7" s="132" t="s">
        <v>9</v>
      </c>
    </row>
    <row r="8" spans="1:2" ht="15" x14ac:dyDescent="0.25">
      <c r="A8" s="132" t="s">
        <v>9</v>
      </c>
      <c r="B8" s="132" t="s">
        <v>9</v>
      </c>
    </row>
    <row r="9" spans="1:2" ht="15" x14ac:dyDescent="0.25">
      <c r="A9" s="132" t="s">
        <v>9</v>
      </c>
      <c r="B9" s="132" t="s">
        <v>9</v>
      </c>
    </row>
    <row r="10" spans="1:2" ht="15" x14ac:dyDescent="0.25">
      <c r="A10" s="132" t="s">
        <v>9</v>
      </c>
      <c r="B10" s="132" t="s">
        <v>9</v>
      </c>
    </row>
    <row r="11" spans="1:2" ht="15.75" thickBot="1" x14ac:dyDescent="0.3">
      <c r="A11" s="133" t="s">
        <v>9</v>
      </c>
      <c r="B11" s="133" t="s">
        <v>9</v>
      </c>
    </row>
    <row r="12" spans="1:2" ht="15.75" x14ac:dyDescent="0.25">
      <c r="A12" s="134"/>
      <c r="B12" s="134"/>
    </row>
  </sheetData>
  <mergeCells count="1">
    <mergeCell ref="A1:B1"/>
  </mergeCells>
  <pageMargins left="0.7" right="0.7" top="0.75" bottom="0.75" header="0.3" footer="0.3"/>
  <pageSetup paperSize="9" scale="8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D3C06-6C64-4565-BD5B-E8082062B76D}">
  <dimension ref="A1:G25"/>
  <sheetViews>
    <sheetView zoomScale="70" zoomScaleNormal="70" workbookViewId="0">
      <selection activeCell="A5" sqref="A5:G5"/>
    </sheetView>
  </sheetViews>
  <sheetFormatPr defaultColWidth="8.5703125" defaultRowHeight="12.75" x14ac:dyDescent="0.2"/>
  <cols>
    <col min="1" max="1" width="15.5703125" style="135" customWidth="1"/>
    <col min="2" max="2" width="18.5703125" style="135" customWidth="1"/>
    <col min="3" max="3" width="40.5703125" style="135" customWidth="1"/>
    <col min="4" max="4" width="15.5703125" style="135" customWidth="1"/>
    <col min="5" max="5" width="16.5703125" style="135" customWidth="1"/>
    <col min="6" max="7" width="18.5703125" style="173" customWidth="1"/>
    <col min="8" max="16384" width="8.5703125" style="135"/>
  </cols>
  <sheetData>
    <row r="1" spans="1:7" ht="25.5" x14ac:dyDescent="0.2">
      <c r="A1" s="326" t="s">
        <v>272</v>
      </c>
      <c r="B1" s="326"/>
      <c r="C1" s="326"/>
      <c r="D1" s="326"/>
      <c r="E1" s="326"/>
      <c r="F1" s="326"/>
      <c r="G1" s="326"/>
    </row>
    <row r="2" spans="1:7" x14ac:dyDescent="0.2">
      <c r="A2" s="136"/>
      <c r="B2" s="136"/>
      <c r="C2" s="136"/>
      <c r="D2" s="137"/>
      <c r="E2" s="137"/>
      <c r="F2" s="138"/>
      <c r="G2" s="138"/>
    </row>
    <row r="3" spans="1:7" ht="25.5" x14ac:dyDescent="0.2">
      <c r="A3" s="327" t="s">
        <v>273</v>
      </c>
      <c r="B3" s="327"/>
      <c r="C3" s="327"/>
      <c r="D3" s="327"/>
      <c r="E3" s="327"/>
      <c r="F3" s="327"/>
      <c r="G3" s="327"/>
    </row>
    <row r="4" spans="1:7" ht="18.75" x14ac:dyDescent="0.2">
      <c r="A4" s="139"/>
      <c r="B4" s="140"/>
      <c r="C4" s="139"/>
      <c r="D4" s="139"/>
      <c r="E4" s="139"/>
      <c r="F4" s="141"/>
      <c r="G4" s="141"/>
    </row>
    <row r="5" spans="1:7" ht="24.75" customHeight="1" x14ac:dyDescent="0.2">
      <c r="A5" s="328" t="s">
        <v>274</v>
      </c>
      <c r="B5" s="328"/>
      <c r="C5" s="328"/>
      <c r="D5" s="328"/>
      <c r="E5" s="328"/>
      <c r="F5" s="328"/>
      <c r="G5" s="328"/>
    </row>
    <row r="6" spans="1:7" ht="13.5" thickBot="1" x14ac:dyDescent="0.25">
      <c r="A6" s="142"/>
      <c r="B6" s="142"/>
      <c r="C6" s="137"/>
      <c r="D6" s="142"/>
      <c r="E6" s="137"/>
      <c r="F6" s="138"/>
      <c r="G6" s="138"/>
    </row>
    <row r="7" spans="1:7" ht="15.75" x14ac:dyDescent="0.2">
      <c r="A7" s="143" t="s">
        <v>275</v>
      </c>
      <c r="B7" s="144" t="s">
        <v>276</v>
      </c>
      <c r="C7" s="145" t="s">
        <v>277</v>
      </c>
      <c r="D7" s="145" t="s">
        <v>278</v>
      </c>
      <c r="E7" s="145" t="s">
        <v>279</v>
      </c>
      <c r="F7" s="146" t="s">
        <v>280</v>
      </c>
      <c r="G7" s="147" t="s">
        <v>281</v>
      </c>
    </row>
    <row r="8" spans="1:7" ht="31.5" x14ac:dyDescent="0.2">
      <c r="A8" s="148" t="s">
        <v>282</v>
      </c>
      <c r="B8" s="148" t="s">
        <v>282</v>
      </c>
      <c r="C8" s="148" t="s">
        <v>282</v>
      </c>
      <c r="D8" s="148" t="s">
        <v>282</v>
      </c>
      <c r="E8" s="148" t="s">
        <v>282</v>
      </c>
      <c r="F8" s="149" t="s">
        <v>282</v>
      </c>
      <c r="G8" s="150" t="s">
        <v>282</v>
      </c>
    </row>
    <row r="9" spans="1:7" ht="15.75" x14ac:dyDescent="0.2">
      <c r="A9" s="151"/>
      <c r="B9" s="151"/>
      <c r="C9" s="151"/>
      <c r="D9" s="151"/>
      <c r="E9" s="151"/>
      <c r="F9" s="152"/>
      <c r="G9" s="153">
        <f t="shared" ref="G9:G22" si="0">E9*F9</f>
        <v>0</v>
      </c>
    </row>
    <row r="10" spans="1:7" ht="15.75" x14ac:dyDescent="0.2">
      <c r="A10" s="151"/>
      <c r="B10" s="151"/>
      <c r="C10" s="151"/>
      <c r="D10" s="151"/>
      <c r="E10" s="151"/>
      <c r="F10" s="152"/>
      <c r="G10" s="153">
        <f t="shared" si="0"/>
        <v>0</v>
      </c>
    </row>
    <row r="11" spans="1:7" ht="15.75" x14ac:dyDescent="0.2">
      <c r="A11" s="151"/>
      <c r="B11" s="151"/>
      <c r="C11" s="151"/>
      <c r="D11" s="151"/>
      <c r="E11" s="151"/>
      <c r="F11" s="152"/>
      <c r="G11" s="153">
        <f t="shared" si="0"/>
        <v>0</v>
      </c>
    </row>
    <row r="12" spans="1:7" ht="15.75" x14ac:dyDescent="0.2">
      <c r="A12" s="151"/>
      <c r="B12" s="151"/>
      <c r="C12" s="151"/>
      <c r="D12" s="151"/>
      <c r="E12" s="151"/>
      <c r="F12" s="152"/>
      <c r="G12" s="153">
        <f t="shared" si="0"/>
        <v>0</v>
      </c>
    </row>
    <row r="13" spans="1:7" ht="15.75" x14ac:dyDescent="0.2">
      <c r="A13" s="151"/>
      <c r="B13" s="151"/>
      <c r="C13" s="151"/>
      <c r="D13" s="151"/>
      <c r="E13" s="151"/>
      <c r="F13" s="152"/>
      <c r="G13" s="153">
        <f t="shared" si="0"/>
        <v>0</v>
      </c>
    </row>
    <row r="14" spans="1:7" ht="15.75" x14ac:dyDescent="0.2">
      <c r="A14" s="151"/>
      <c r="B14" s="151"/>
      <c r="C14" s="151"/>
      <c r="D14" s="151"/>
      <c r="E14" s="151"/>
      <c r="F14" s="152"/>
      <c r="G14" s="153">
        <f t="shared" si="0"/>
        <v>0</v>
      </c>
    </row>
    <row r="15" spans="1:7" ht="15.75" x14ac:dyDescent="0.2">
      <c r="A15" s="151"/>
      <c r="B15" s="151"/>
      <c r="C15" s="151"/>
      <c r="D15" s="151"/>
      <c r="E15" s="151"/>
      <c r="F15" s="152"/>
      <c r="G15" s="153">
        <f t="shared" si="0"/>
        <v>0</v>
      </c>
    </row>
    <row r="16" spans="1:7" ht="15.75" x14ac:dyDescent="0.2">
      <c r="A16" s="151"/>
      <c r="B16" s="151"/>
      <c r="C16" s="151"/>
      <c r="D16" s="151"/>
      <c r="E16" s="151"/>
      <c r="F16" s="152"/>
      <c r="G16" s="153">
        <f t="shared" si="0"/>
        <v>0</v>
      </c>
    </row>
    <row r="17" spans="1:7" ht="15.75" x14ac:dyDescent="0.2">
      <c r="A17" s="151"/>
      <c r="B17" s="151"/>
      <c r="C17" s="151"/>
      <c r="D17" s="151"/>
      <c r="E17" s="151"/>
      <c r="F17" s="152"/>
      <c r="G17" s="153">
        <f t="shared" si="0"/>
        <v>0</v>
      </c>
    </row>
    <row r="18" spans="1:7" ht="15.75" x14ac:dyDescent="0.2">
      <c r="A18" s="151"/>
      <c r="B18" s="151"/>
      <c r="C18" s="151"/>
      <c r="D18" s="151"/>
      <c r="E18" s="151"/>
      <c r="F18" s="152"/>
      <c r="G18" s="153">
        <f t="shared" si="0"/>
        <v>0</v>
      </c>
    </row>
    <row r="19" spans="1:7" ht="15.75" x14ac:dyDescent="0.2">
      <c r="A19" s="151"/>
      <c r="B19" s="151"/>
      <c r="C19" s="151"/>
      <c r="D19" s="151"/>
      <c r="E19" s="151"/>
      <c r="F19" s="152"/>
      <c r="G19" s="153">
        <f t="shared" si="0"/>
        <v>0</v>
      </c>
    </row>
    <row r="20" spans="1:7" ht="15.75" x14ac:dyDescent="0.2">
      <c r="A20" s="151"/>
      <c r="B20" s="151"/>
      <c r="C20" s="151"/>
      <c r="D20" s="151"/>
      <c r="E20" s="151"/>
      <c r="F20" s="152"/>
      <c r="G20" s="153">
        <f t="shared" si="0"/>
        <v>0</v>
      </c>
    </row>
    <row r="21" spans="1:7" ht="15.75" x14ac:dyDescent="0.2">
      <c r="A21" s="151"/>
      <c r="B21" s="151"/>
      <c r="C21" s="151"/>
      <c r="D21" s="151"/>
      <c r="E21" s="151"/>
      <c r="F21" s="152"/>
      <c r="G21" s="153">
        <f t="shared" si="0"/>
        <v>0</v>
      </c>
    </row>
    <row r="22" spans="1:7" ht="16.5" thickBot="1" x14ac:dyDescent="0.25">
      <c r="A22" s="154"/>
      <c r="B22" s="154"/>
      <c r="C22" s="220"/>
      <c r="D22" s="220"/>
      <c r="E22" s="220"/>
      <c r="F22" s="221"/>
      <c r="G22" s="222">
        <f t="shared" si="0"/>
        <v>0</v>
      </c>
    </row>
    <row r="23" spans="1:7" ht="15.75" x14ac:dyDescent="0.2">
      <c r="A23" s="155"/>
      <c r="B23" s="155"/>
      <c r="C23" s="156" t="s">
        <v>283</v>
      </c>
      <c r="D23" s="157"/>
      <c r="E23" s="158">
        <f>SUM(E8:E22)</f>
        <v>0</v>
      </c>
      <c r="F23" s="159">
        <f>SUM(F8:F22)</f>
        <v>0</v>
      </c>
      <c r="G23" s="160">
        <f>SUM(G8:G22)</f>
        <v>0</v>
      </c>
    </row>
    <row r="24" spans="1:7" ht="15.75" x14ac:dyDescent="0.2">
      <c r="A24" s="161"/>
      <c r="B24" s="162"/>
      <c r="C24" s="163" t="s">
        <v>284</v>
      </c>
      <c r="D24" s="164"/>
      <c r="E24" s="164"/>
      <c r="F24" s="165"/>
      <c r="G24" s="166">
        <f>D24*A24</f>
        <v>0</v>
      </c>
    </row>
    <row r="25" spans="1:7" ht="19.5" thickBot="1" x14ac:dyDescent="0.25">
      <c r="A25" s="167"/>
      <c r="B25" s="168"/>
      <c r="C25" s="169" t="s">
        <v>285</v>
      </c>
      <c r="D25" s="170"/>
      <c r="E25" s="170"/>
      <c r="F25" s="171"/>
      <c r="G25" s="172">
        <f>G23-G24</f>
        <v>0</v>
      </c>
    </row>
  </sheetData>
  <mergeCells count="3">
    <mergeCell ref="A1:G1"/>
    <mergeCell ref="A3:G3"/>
    <mergeCell ref="A5:G5"/>
  </mergeCells>
  <pageMargins left="0.7" right="0.7" top="0.75" bottom="0.75" header="0.3" footer="0.3"/>
  <pageSetup paperSize="9"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B67D3-12B3-406D-BF31-FB6D0D73CDFC}">
  <dimension ref="A1:G25"/>
  <sheetViews>
    <sheetView zoomScale="70" zoomScaleNormal="70" workbookViewId="0">
      <selection activeCell="P26" sqref="P26"/>
    </sheetView>
  </sheetViews>
  <sheetFormatPr defaultColWidth="8.5703125" defaultRowHeight="12.75" x14ac:dyDescent="0.2"/>
  <cols>
    <col min="1" max="1" width="15.5703125" style="135" customWidth="1"/>
    <col min="2" max="2" width="18.5703125" style="135" customWidth="1"/>
    <col min="3" max="3" width="40.5703125" style="135" customWidth="1"/>
    <col min="4" max="4" width="15.5703125" style="135" customWidth="1"/>
    <col min="5" max="5" width="16.5703125" style="135" customWidth="1"/>
    <col min="6" max="7" width="18.5703125" style="173" customWidth="1"/>
    <col min="8" max="16384" width="8.5703125" style="135"/>
  </cols>
  <sheetData>
    <row r="1" spans="1:7" ht="25.5" x14ac:dyDescent="0.2">
      <c r="A1" s="326" t="s">
        <v>286</v>
      </c>
      <c r="B1" s="326"/>
      <c r="C1" s="326"/>
      <c r="D1" s="326"/>
      <c r="E1" s="326"/>
      <c r="F1" s="326"/>
      <c r="G1" s="326"/>
    </row>
    <row r="2" spans="1:7" x14ac:dyDescent="0.2">
      <c r="A2" s="136"/>
      <c r="B2" s="136"/>
      <c r="C2" s="136"/>
      <c r="D2" s="137"/>
      <c r="E2" s="137"/>
      <c r="F2" s="138"/>
      <c r="G2" s="138"/>
    </row>
    <row r="3" spans="1:7" ht="25.5" x14ac:dyDescent="0.2">
      <c r="A3" s="327" t="s">
        <v>273</v>
      </c>
      <c r="B3" s="327"/>
      <c r="C3" s="327"/>
      <c r="D3" s="327"/>
      <c r="E3" s="327"/>
      <c r="F3" s="327"/>
      <c r="G3" s="327"/>
    </row>
    <row r="4" spans="1:7" ht="18.75" x14ac:dyDescent="0.2">
      <c r="A4" s="139"/>
      <c r="B4" s="140"/>
      <c r="C4" s="139"/>
      <c r="D4" s="139"/>
      <c r="E4" s="139"/>
      <c r="F4" s="141"/>
      <c r="G4" s="141"/>
    </row>
    <row r="5" spans="1:7" ht="34.5" customHeight="1" x14ac:dyDescent="0.2">
      <c r="A5" s="328" t="s">
        <v>287</v>
      </c>
      <c r="B5" s="328"/>
      <c r="C5" s="328"/>
      <c r="D5" s="328"/>
      <c r="E5" s="328"/>
      <c r="F5" s="328"/>
      <c r="G5" s="328"/>
    </row>
    <row r="6" spans="1:7" ht="13.5" thickBot="1" x14ac:dyDescent="0.25">
      <c r="A6" s="142"/>
      <c r="B6" s="142"/>
      <c r="C6" s="137"/>
      <c r="D6" s="142"/>
      <c r="E6" s="137"/>
      <c r="F6" s="138"/>
      <c r="G6" s="138"/>
    </row>
    <row r="7" spans="1:7" ht="15.75" x14ac:dyDescent="0.2">
      <c r="A7" s="143" t="s">
        <v>275</v>
      </c>
      <c r="B7" s="144" t="s">
        <v>276</v>
      </c>
      <c r="C7" s="145" t="s">
        <v>288</v>
      </c>
      <c r="D7" s="145" t="s">
        <v>278</v>
      </c>
      <c r="E7" s="145" t="s">
        <v>279</v>
      </c>
      <c r="F7" s="146" t="s">
        <v>280</v>
      </c>
      <c r="G7" s="147" t="s">
        <v>281</v>
      </c>
    </row>
    <row r="8" spans="1:7" ht="31.5" x14ac:dyDescent="0.2">
      <c r="A8" s="148" t="s">
        <v>282</v>
      </c>
      <c r="B8" s="148" t="s">
        <v>282</v>
      </c>
      <c r="C8" s="148" t="s">
        <v>282</v>
      </c>
      <c r="D8" s="148" t="s">
        <v>282</v>
      </c>
      <c r="E8" s="148" t="s">
        <v>282</v>
      </c>
      <c r="F8" s="149" t="s">
        <v>282</v>
      </c>
      <c r="G8" s="150" t="s">
        <v>282</v>
      </c>
    </row>
    <row r="9" spans="1:7" ht="15.75" x14ac:dyDescent="0.2">
      <c r="A9" s="151"/>
      <c r="B9" s="151"/>
      <c r="C9" s="151"/>
      <c r="D9" s="151"/>
      <c r="E9" s="151"/>
      <c r="F9" s="152"/>
      <c r="G9" s="153">
        <f t="shared" ref="G9:G22" si="0">E9*F9</f>
        <v>0</v>
      </c>
    </row>
    <row r="10" spans="1:7" ht="15.75" x14ac:dyDescent="0.2">
      <c r="A10" s="151"/>
      <c r="B10" s="151"/>
      <c r="C10" s="151"/>
      <c r="D10" s="151"/>
      <c r="E10" s="151"/>
      <c r="F10" s="152"/>
      <c r="G10" s="153">
        <f t="shared" si="0"/>
        <v>0</v>
      </c>
    </row>
    <row r="11" spans="1:7" ht="15.75" x14ac:dyDescent="0.2">
      <c r="A11" s="151"/>
      <c r="B11" s="151"/>
      <c r="C11" s="151"/>
      <c r="D11" s="151"/>
      <c r="E11" s="151"/>
      <c r="F11" s="152"/>
      <c r="G11" s="153">
        <f t="shared" si="0"/>
        <v>0</v>
      </c>
    </row>
    <row r="12" spans="1:7" ht="15.75" x14ac:dyDescent="0.2">
      <c r="A12" s="151"/>
      <c r="B12" s="151"/>
      <c r="C12" s="151"/>
      <c r="D12" s="151"/>
      <c r="E12" s="151"/>
      <c r="F12" s="152"/>
      <c r="G12" s="153">
        <f t="shared" si="0"/>
        <v>0</v>
      </c>
    </row>
    <row r="13" spans="1:7" ht="15.75" x14ac:dyDescent="0.2">
      <c r="A13" s="151"/>
      <c r="B13" s="151"/>
      <c r="C13" s="151"/>
      <c r="D13" s="151"/>
      <c r="E13" s="151"/>
      <c r="F13" s="152"/>
      <c r="G13" s="153">
        <f t="shared" si="0"/>
        <v>0</v>
      </c>
    </row>
    <row r="14" spans="1:7" ht="15.75" x14ac:dyDescent="0.2">
      <c r="A14" s="151"/>
      <c r="B14" s="151"/>
      <c r="C14" s="151"/>
      <c r="D14" s="151"/>
      <c r="E14" s="151"/>
      <c r="F14" s="152"/>
      <c r="G14" s="153">
        <f t="shared" si="0"/>
        <v>0</v>
      </c>
    </row>
    <row r="15" spans="1:7" ht="15.75" x14ac:dyDescent="0.2">
      <c r="A15" s="151"/>
      <c r="B15" s="151"/>
      <c r="C15" s="151"/>
      <c r="D15" s="151"/>
      <c r="E15" s="151"/>
      <c r="F15" s="152"/>
      <c r="G15" s="153">
        <f t="shared" si="0"/>
        <v>0</v>
      </c>
    </row>
    <row r="16" spans="1:7" ht="15.75" x14ac:dyDescent="0.2">
      <c r="A16" s="151"/>
      <c r="B16" s="151"/>
      <c r="C16" s="151"/>
      <c r="D16" s="151"/>
      <c r="E16" s="151"/>
      <c r="F16" s="152"/>
      <c r="G16" s="153">
        <f t="shared" si="0"/>
        <v>0</v>
      </c>
    </row>
    <row r="17" spans="1:7" ht="15.75" x14ac:dyDescent="0.2">
      <c r="A17" s="151"/>
      <c r="B17" s="151"/>
      <c r="C17" s="151"/>
      <c r="D17" s="151"/>
      <c r="E17" s="151"/>
      <c r="F17" s="152"/>
      <c r="G17" s="153">
        <f t="shared" si="0"/>
        <v>0</v>
      </c>
    </row>
    <row r="18" spans="1:7" ht="15.75" x14ac:dyDescent="0.2">
      <c r="A18" s="151"/>
      <c r="B18" s="151"/>
      <c r="C18" s="151"/>
      <c r="D18" s="151"/>
      <c r="E18" s="151"/>
      <c r="F18" s="152"/>
      <c r="G18" s="153">
        <f t="shared" si="0"/>
        <v>0</v>
      </c>
    </row>
    <row r="19" spans="1:7" ht="15.75" x14ac:dyDescent="0.2">
      <c r="A19" s="151"/>
      <c r="B19" s="151"/>
      <c r="C19" s="151"/>
      <c r="D19" s="151"/>
      <c r="E19" s="151"/>
      <c r="F19" s="152"/>
      <c r="G19" s="153">
        <f t="shared" si="0"/>
        <v>0</v>
      </c>
    </row>
    <row r="20" spans="1:7" ht="15.75" x14ac:dyDescent="0.2">
      <c r="A20" s="151"/>
      <c r="B20" s="151"/>
      <c r="C20" s="151"/>
      <c r="D20" s="151"/>
      <c r="E20" s="151"/>
      <c r="F20" s="152"/>
      <c r="G20" s="153">
        <f t="shared" si="0"/>
        <v>0</v>
      </c>
    </row>
    <row r="21" spans="1:7" ht="15.75" x14ac:dyDescent="0.2">
      <c r="A21" s="151"/>
      <c r="B21" s="151"/>
      <c r="C21" s="151"/>
      <c r="D21" s="151"/>
      <c r="E21" s="151"/>
      <c r="F21" s="152"/>
      <c r="G21" s="153">
        <f t="shared" si="0"/>
        <v>0</v>
      </c>
    </row>
    <row r="22" spans="1:7" ht="16.5" thickBot="1" x14ac:dyDescent="0.25">
      <c r="A22" s="154"/>
      <c r="B22" s="154"/>
      <c r="C22" s="220"/>
      <c r="D22" s="220"/>
      <c r="E22" s="220"/>
      <c r="F22" s="221"/>
      <c r="G22" s="222">
        <f t="shared" si="0"/>
        <v>0</v>
      </c>
    </row>
    <row r="23" spans="1:7" ht="15.75" x14ac:dyDescent="0.2">
      <c r="A23" s="155"/>
      <c r="B23" s="155"/>
      <c r="C23" s="156" t="s">
        <v>283</v>
      </c>
      <c r="D23" s="157"/>
      <c r="E23" s="158">
        <f>SUM(E8:E22)</f>
        <v>0</v>
      </c>
      <c r="F23" s="159">
        <f>SUM(F8:F22)</f>
        <v>0</v>
      </c>
      <c r="G23" s="160">
        <f>SUM(G8:G22)</f>
        <v>0</v>
      </c>
    </row>
    <row r="24" spans="1:7" ht="15.75" x14ac:dyDescent="0.2">
      <c r="A24" s="161"/>
      <c r="B24" s="162"/>
      <c r="C24" s="163" t="s">
        <v>284</v>
      </c>
      <c r="D24" s="164"/>
      <c r="E24" s="164"/>
      <c r="F24" s="165"/>
      <c r="G24" s="166">
        <f>D24*A24</f>
        <v>0</v>
      </c>
    </row>
    <row r="25" spans="1:7" ht="19.5" thickBot="1" x14ac:dyDescent="0.25">
      <c r="A25" s="167"/>
      <c r="B25" s="168"/>
      <c r="C25" s="169" t="s">
        <v>285</v>
      </c>
      <c r="D25" s="170"/>
      <c r="E25" s="170"/>
      <c r="F25" s="171"/>
      <c r="G25" s="172">
        <f>G23-G24</f>
        <v>0</v>
      </c>
    </row>
  </sheetData>
  <mergeCells count="3">
    <mergeCell ref="A1:G1"/>
    <mergeCell ref="A3:G3"/>
    <mergeCell ref="A5:G5"/>
  </mergeCells>
  <pageMargins left="0.7" right="0.7" top="0.75" bottom="0.75" header="0.3" footer="0.3"/>
  <pageSetup paperSize="9" scale="4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E62FF-D995-4D22-82E5-A0F5912738B9}">
  <dimension ref="A1:J27"/>
  <sheetViews>
    <sheetView zoomScale="70" zoomScaleNormal="70" workbookViewId="0">
      <selection activeCell="O13" sqref="O13"/>
    </sheetView>
  </sheetViews>
  <sheetFormatPr defaultColWidth="8.5703125" defaultRowHeight="12.75" x14ac:dyDescent="0.2"/>
  <cols>
    <col min="1" max="1" width="15.5703125" style="135" customWidth="1"/>
    <col min="2" max="2" width="18.5703125" style="135" customWidth="1"/>
    <col min="3" max="4" width="16.5703125" style="135" customWidth="1"/>
    <col min="5" max="5" width="45.5703125" style="135" customWidth="1"/>
    <col min="6" max="10" width="16.5703125" style="173" customWidth="1"/>
    <col min="11" max="16384" width="8.5703125" style="135"/>
  </cols>
  <sheetData>
    <row r="1" spans="1:10" ht="25.5" x14ac:dyDescent="0.2">
      <c r="A1" s="326" t="s">
        <v>289</v>
      </c>
      <c r="B1" s="326"/>
      <c r="C1" s="326"/>
      <c r="D1" s="326"/>
      <c r="E1" s="326"/>
      <c r="F1" s="326"/>
      <c r="G1" s="326"/>
      <c r="H1" s="326"/>
      <c r="I1" s="326"/>
      <c r="J1" s="326"/>
    </row>
    <row r="2" spans="1:10" x14ac:dyDescent="0.2">
      <c r="A2" s="136"/>
      <c r="B2" s="136"/>
      <c r="C2" s="137"/>
      <c r="D2" s="137"/>
      <c r="E2" s="137"/>
      <c r="F2" s="174"/>
      <c r="G2" s="174"/>
      <c r="H2" s="174"/>
      <c r="I2" s="174"/>
      <c r="J2" s="174"/>
    </row>
    <row r="3" spans="1:10" ht="25.5" x14ac:dyDescent="0.2">
      <c r="A3" s="327" t="s">
        <v>273</v>
      </c>
      <c r="B3" s="327"/>
      <c r="C3" s="327"/>
      <c r="D3" s="327"/>
      <c r="E3" s="327"/>
      <c r="F3" s="327"/>
      <c r="G3" s="327"/>
      <c r="H3" s="327"/>
      <c r="I3" s="327"/>
      <c r="J3" s="327"/>
    </row>
    <row r="4" spans="1:10" ht="18.75" x14ac:dyDescent="0.2">
      <c r="A4" s="139"/>
      <c r="B4" s="140"/>
      <c r="C4" s="139"/>
      <c r="D4" s="139"/>
      <c r="E4" s="139"/>
      <c r="F4" s="141"/>
      <c r="G4" s="141"/>
      <c r="H4" s="141"/>
      <c r="I4" s="141"/>
      <c r="J4" s="141"/>
    </row>
    <row r="5" spans="1:10" ht="15.75" x14ac:dyDescent="0.2">
      <c r="A5" s="329"/>
      <c r="B5" s="329"/>
      <c r="C5" s="329"/>
      <c r="D5" s="329"/>
      <c r="E5" s="329"/>
      <c r="F5" s="329"/>
      <c r="G5" s="329"/>
      <c r="H5" s="329"/>
      <c r="I5" s="329"/>
      <c r="J5" s="329"/>
    </row>
    <row r="6" spans="1:10" ht="13.5" thickBot="1" x14ac:dyDescent="0.25">
      <c r="A6" s="142"/>
      <c r="B6" s="142"/>
      <c r="C6" s="137"/>
      <c r="D6" s="137"/>
      <c r="E6" s="137"/>
      <c r="F6" s="174"/>
      <c r="G6" s="174"/>
      <c r="H6" s="174"/>
      <c r="I6" s="174"/>
      <c r="J6" s="174"/>
    </row>
    <row r="7" spans="1:10" ht="16.5" customHeight="1" thickBot="1" x14ac:dyDescent="0.25">
      <c r="A7" s="330" t="s">
        <v>275</v>
      </c>
      <c r="B7" s="333" t="s">
        <v>276</v>
      </c>
      <c r="C7" s="336" t="s">
        <v>279</v>
      </c>
      <c r="D7" s="339" t="s">
        <v>290</v>
      </c>
      <c r="E7" s="342" t="s">
        <v>291</v>
      </c>
      <c r="F7" s="342"/>
      <c r="G7" s="342"/>
      <c r="H7" s="342"/>
      <c r="I7" s="342"/>
      <c r="J7" s="343"/>
    </row>
    <row r="8" spans="1:10" ht="63" customHeight="1" thickBot="1" x14ac:dyDescent="0.25">
      <c r="A8" s="331"/>
      <c r="B8" s="334"/>
      <c r="C8" s="337"/>
      <c r="D8" s="340"/>
      <c r="E8" s="344" t="s">
        <v>292</v>
      </c>
      <c r="F8" s="345"/>
      <c r="G8" s="345"/>
      <c r="H8" s="345"/>
      <c r="I8" s="345"/>
      <c r="J8" s="346"/>
    </row>
    <row r="9" spans="1:10" ht="32.25" thickBot="1" x14ac:dyDescent="0.25">
      <c r="A9" s="332"/>
      <c r="B9" s="335"/>
      <c r="C9" s="338"/>
      <c r="D9" s="341"/>
      <c r="E9" s="175" t="s">
        <v>293</v>
      </c>
      <c r="F9" s="176" t="s">
        <v>294</v>
      </c>
      <c r="G9" s="176" t="s">
        <v>295</v>
      </c>
      <c r="H9" s="176" t="s">
        <v>296</v>
      </c>
      <c r="I9" s="176" t="s">
        <v>297</v>
      </c>
      <c r="J9" s="177" t="s">
        <v>298</v>
      </c>
    </row>
    <row r="10" spans="1:10" ht="15.75" x14ac:dyDescent="0.2">
      <c r="A10" s="178"/>
      <c r="B10" s="179"/>
      <c r="C10" s="179"/>
      <c r="D10" s="180"/>
      <c r="E10" s="181"/>
      <c r="F10" s="182"/>
      <c r="G10" s="182"/>
      <c r="H10" s="182"/>
      <c r="I10" s="182"/>
      <c r="J10" s="183"/>
    </row>
    <row r="11" spans="1:10" ht="31.5" x14ac:dyDescent="0.2">
      <c r="A11" s="184" t="s">
        <v>282</v>
      </c>
      <c r="B11" s="148" t="s">
        <v>282</v>
      </c>
      <c r="C11" s="148" t="s">
        <v>282</v>
      </c>
      <c r="D11" s="185" t="s">
        <v>282</v>
      </c>
      <c r="E11" s="186" t="s">
        <v>282</v>
      </c>
      <c r="F11" s="187" t="s">
        <v>282</v>
      </c>
      <c r="G11" s="187" t="s">
        <v>282</v>
      </c>
      <c r="H11" s="187" t="s">
        <v>282</v>
      </c>
      <c r="I11" s="187" t="s">
        <v>282</v>
      </c>
      <c r="J11" s="188" t="s">
        <v>282</v>
      </c>
    </row>
    <row r="12" spans="1:10" ht="15.75" x14ac:dyDescent="0.2">
      <c r="A12" s="189"/>
      <c r="B12" s="151"/>
      <c r="C12" s="151"/>
      <c r="D12" s="190"/>
      <c r="E12" s="191"/>
      <c r="F12" s="192"/>
      <c r="G12" s="192"/>
      <c r="H12" s="192"/>
      <c r="I12" s="192"/>
      <c r="J12" s="193"/>
    </row>
    <row r="13" spans="1:10" ht="15.75" x14ac:dyDescent="0.2">
      <c r="A13" s="189"/>
      <c r="B13" s="151"/>
      <c r="C13" s="151"/>
      <c r="D13" s="190"/>
      <c r="E13" s="191"/>
      <c r="F13" s="192"/>
      <c r="G13" s="192"/>
      <c r="H13" s="192"/>
      <c r="I13" s="192"/>
      <c r="J13" s="193"/>
    </row>
    <row r="14" spans="1:10" ht="15.75" x14ac:dyDescent="0.2">
      <c r="A14" s="189"/>
      <c r="B14" s="151"/>
      <c r="C14" s="151"/>
      <c r="D14" s="190"/>
      <c r="E14" s="191"/>
      <c r="F14" s="192"/>
      <c r="G14" s="192"/>
      <c r="H14" s="192"/>
      <c r="I14" s="192"/>
      <c r="J14" s="193"/>
    </row>
    <row r="15" spans="1:10" ht="15.75" x14ac:dyDescent="0.2">
      <c r="A15" s="189"/>
      <c r="B15" s="151"/>
      <c r="C15" s="151"/>
      <c r="D15" s="190"/>
      <c r="E15" s="191"/>
      <c r="F15" s="192"/>
      <c r="G15" s="192"/>
      <c r="H15" s="192"/>
      <c r="I15" s="192"/>
      <c r="J15" s="193"/>
    </row>
    <row r="16" spans="1:10" ht="15.75" x14ac:dyDescent="0.2">
      <c r="A16" s="189"/>
      <c r="B16" s="151"/>
      <c r="C16" s="151"/>
      <c r="D16" s="190"/>
      <c r="E16" s="191"/>
      <c r="F16" s="192"/>
      <c r="G16" s="192"/>
      <c r="H16" s="192"/>
      <c r="I16" s="192"/>
      <c r="J16" s="193"/>
    </row>
    <row r="17" spans="1:10" ht="15.75" x14ac:dyDescent="0.2">
      <c r="A17" s="189"/>
      <c r="B17" s="151"/>
      <c r="C17" s="151"/>
      <c r="D17" s="190"/>
      <c r="E17" s="191"/>
      <c r="F17" s="192"/>
      <c r="G17" s="192"/>
      <c r="H17" s="192"/>
      <c r="I17" s="192"/>
      <c r="J17" s="193"/>
    </row>
    <row r="18" spans="1:10" ht="15.75" x14ac:dyDescent="0.2">
      <c r="A18" s="189"/>
      <c r="B18" s="151"/>
      <c r="C18" s="151"/>
      <c r="D18" s="190"/>
      <c r="E18" s="191"/>
      <c r="F18" s="192"/>
      <c r="G18" s="192"/>
      <c r="H18" s="192"/>
      <c r="I18" s="192"/>
      <c r="J18" s="193"/>
    </row>
    <row r="19" spans="1:10" ht="15.75" x14ac:dyDescent="0.2">
      <c r="A19" s="189"/>
      <c r="B19" s="151"/>
      <c r="C19" s="151"/>
      <c r="D19" s="190"/>
      <c r="E19" s="191"/>
      <c r="F19" s="192"/>
      <c r="G19" s="192"/>
      <c r="H19" s="192"/>
      <c r="I19" s="192"/>
      <c r="J19" s="193"/>
    </row>
    <row r="20" spans="1:10" ht="15.75" x14ac:dyDescent="0.2">
      <c r="A20" s="189"/>
      <c r="B20" s="151"/>
      <c r="C20" s="151"/>
      <c r="D20" s="190"/>
      <c r="E20" s="191"/>
      <c r="F20" s="192"/>
      <c r="G20" s="192"/>
      <c r="H20" s="192"/>
      <c r="I20" s="192"/>
      <c r="J20" s="193"/>
    </row>
    <row r="21" spans="1:10" ht="15.75" x14ac:dyDescent="0.2">
      <c r="A21" s="189"/>
      <c r="B21" s="151"/>
      <c r="C21" s="151"/>
      <c r="D21" s="190"/>
      <c r="E21" s="191"/>
      <c r="F21" s="192"/>
      <c r="G21" s="192"/>
      <c r="H21" s="192"/>
      <c r="I21" s="192"/>
      <c r="J21" s="193"/>
    </row>
    <row r="22" spans="1:10" ht="15.75" x14ac:dyDescent="0.2">
      <c r="A22" s="189"/>
      <c r="B22" s="151"/>
      <c r="C22" s="151"/>
      <c r="D22" s="190"/>
      <c r="E22" s="191"/>
      <c r="F22" s="192"/>
      <c r="G22" s="192"/>
      <c r="H22" s="192"/>
      <c r="I22" s="192"/>
      <c r="J22" s="193"/>
    </row>
    <row r="23" spans="1:10" ht="15.75" x14ac:dyDescent="0.2">
      <c r="A23" s="189"/>
      <c r="B23" s="151"/>
      <c r="C23" s="151"/>
      <c r="D23" s="190"/>
      <c r="E23" s="191"/>
      <c r="F23" s="192"/>
      <c r="G23" s="192"/>
      <c r="H23" s="192"/>
      <c r="I23" s="192"/>
      <c r="J23" s="193"/>
    </row>
    <row r="24" spans="1:10" ht="15.75" x14ac:dyDescent="0.2">
      <c r="A24" s="189"/>
      <c r="B24" s="151"/>
      <c r="C24" s="151"/>
      <c r="D24" s="190"/>
      <c r="E24" s="191"/>
      <c r="F24" s="192"/>
      <c r="G24" s="192"/>
      <c r="H24" s="192"/>
      <c r="I24" s="192"/>
      <c r="J24" s="193"/>
    </row>
    <row r="25" spans="1:10" ht="15.75" x14ac:dyDescent="0.2">
      <c r="A25" s="189"/>
      <c r="B25" s="151"/>
      <c r="C25" s="151"/>
      <c r="D25" s="190"/>
      <c r="E25" s="191"/>
      <c r="F25" s="192"/>
      <c r="G25" s="192"/>
      <c r="H25" s="192"/>
      <c r="I25" s="192"/>
      <c r="J25" s="193"/>
    </row>
    <row r="26" spans="1:10" ht="16.5" thickBot="1" x14ac:dyDescent="0.25">
      <c r="A26" s="194"/>
      <c r="B26" s="154"/>
      <c r="C26" s="154"/>
      <c r="D26" s="195"/>
      <c r="E26" s="196"/>
      <c r="F26" s="197"/>
      <c r="G26" s="197"/>
      <c r="H26" s="197"/>
      <c r="I26" s="197"/>
      <c r="J26" s="198"/>
    </row>
    <row r="27" spans="1:10" ht="15.75" x14ac:dyDescent="0.2">
      <c r="A27" s="199"/>
      <c r="B27" s="199"/>
      <c r="C27" s="161"/>
      <c r="D27" s="161"/>
      <c r="E27" s="161"/>
      <c r="F27" s="200"/>
      <c r="G27" s="200"/>
      <c r="H27" s="200"/>
      <c r="I27" s="200"/>
      <c r="J27" s="200"/>
    </row>
  </sheetData>
  <mergeCells count="9">
    <mergeCell ref="A1:J1"/>
    <mergeCell ref="A3:J3"/>
    <mergeCell ref="A5:J5"/>
    <mergeCell ref="A7:A9"/>
    <mergeCell ref="B7:B9"/>
    <mergeCell ref="C7:C9"/>
    <mergeCell ref="D7:D9"/>
    <mergeCell ref="E7:J7"/>
    <mergeCell ref="E8:J8"/>
  </mergeCells>
  <pageMargins left="0.7" right="0.7" top="0.75" bottom="0.75" header="0.3" footer="0.3"/>
  <pageSetup paperSize="9" scale="3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97B94463CC75247B7D1BCF39F4E6BE5" ma:contentTypeVersion="6" ma:contentTypeDescription="Create a new document." ma:contentTypeScope="" ma:versionID="0668dab031b3f738d2c956d266402daf">
  <xsd:schema xmlns:xsd="http://www.w3.org/2001/XMLSchema" xmlns:xs="http://www.w3.org/2001/XMLSchema" xmlns:p="http://schemas.microsoft.com/office/2006/metadata/properties" xmlns:ns2="314d1366-f3b6-451c-bace-ed69513d2f97" xmlns:ns3="2cb5d65c-d1b0-43a4-a5f2-e409a64933bb" targetNamespace="http://schemas.microsoft.com/office/2006/metadata/properties" ma:root="true" ma:fieldsID="4fcefc1e2d42375ba9fe955753956612" ns2:_="" ns3:_="">
    <xsd:import namespace="314d1366-f3b6-451c-bace-ed69513d2f97"/>
    <xsd:import namespace="2cb5d65c-d1b0-43a4-a5f2-e409a64933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4d1366-f3b6-451c-bace-ed69513d2f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b5d65c-d1b0-43a4-a5f2-e409a64933b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cb5d65c-d1b0-43a4-a5f2-e409a64933bb">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0A3154-2476-46D8-A023-1A42BFCB4C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4d1366-f3b6-451c-bace-ed69513d2f97"/>
    <ds:schemaRef ds:uri="2cb5d65c-d1b0-43a4-a5f2-e409a6493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162DE1-4464-4763-86EC-82CECA42E835}">
  <ds:schemaRefs>
    <ds:schemaRef ds:uri="http://schemas.microsoft.com/office/2006/metadata/properties"/>
    <ds:schemaRef ds:uri="http://schemas.microsoft.com/office/infopath/2007/PartnerControls"/>
    <ds:schemaRef ds:uri="2cb5d65c-d1b0-43a4-a5f2-e409a64933bb"/>
  </ds:schemaRefs>
</ds:datastoreItem>
</file>

<file path=customXml/itemProps3.xml><?xml version="1.0" encoding="utf-8"?>
<ds:datastoreItem xmlns:ds="http://schemas.openxmlformats.org/officeDocument/2006/customXml" ds:itemID="{E3E0BCBF-AB6D-417E-BC4F-7C0474B7EA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Infant Radiant Warmer</vt:lpstr>
      <vt:lpstr>Hazards and Recalls</vt:lpstr>
      <vt:lpstr>Proposed Accessories and Price</vt:lpstr>
      <vt:lpstr>Proposed Consumables and Price</vt:lpstr>
      <vt:lpstr>Proposed Post Warranty Service</vt:lpstr>
      <vt:lpstr>'Infant Radiant Warmer'!Print_Area</vt:lpstr>
      <vt:lpstr>'Proposed Post Warranty Service'!Print_Area</vt:lpstr>
      <vt:lpstr>'Infant Radiant Warmer'!Print_Titles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ecri</dc:creator>
  <cp:keywords/>
  <dc:description/>
  <cp:lastModifiedBy>Girang Trengginas Priambodo</cp:lastModifiedBy>
  <cp:revision/>
  <dcterms:created xsi:type="dcterms:W3CDTF">2023-04-26T03:07:13Z</dcterms:created>
  <dcterms:modified xsi:type="dcterms:W3CDTF">2024-04-02T01:07:59Z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0x010100B97B94463CC75247B7D1BCF39F4E6BE5</vt:lpwstr>
  </property>
  <property fmtid="{D5CDD505-2E9C-101B-9397-08002B2CF9AE}" pid="3" name="MediaServiceImageTags">
    <vt:lpwstr/>
  </property>
  <property fmtid="{D5CDD505-2E9C-101B-9397-08002B2CF9AE}" pid="4" name="Order">
    <vt:r8>24700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